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hjwnt01\share.$\Engineering\geology\Exploration - Planning &amp; Results\2019\0 - LDC Drilling Phase 8\Geology Logs, photos, samples\"/>
    </mc:Choice>
  </mc:AlternateContent>
  <bookViews>
    <workbookView xWindow="-36" yWindow="3888" windowWidth="14436" windowHeight="3936"/>
  </bookViews>
  <sheets>
    <sheet name="TOTAL COAL RECOVERED" sheetId="8" r:id="rId1"/>
    <sheet name="LDCR18-02A Log" sheetId="1" r:id="rId2"/>
    <sheet name="LDCR18-02B Log" sheetId="5" r:id="rId3"/>
    <sheet name="LDCR18-02C Log" sheetId="7" r:id="rId4"/>
    <sheet name="LDCR18-02D Log" sheetId="9" r:id="rId5"/>
    <sheet name="LDCR18-02E Log" sheetId="10" r:id="rId6"/>
    <sheet name="LDCR18-02F Log" sheetId="11" r:id="rId7"/>
    <sheet name="LDCR18-02G Log" sheetId="12" r:id="rId8"/>
    <sheet name="LDCR18-02H" sheetId="13" r:id="rId9"/>
    <sheet name="LDCR18-02I" sheetId="14" r:id="rId10"/>
    <sheet name="LDCR18-02J" sheetId="15" r:id="rId11"/>
    <sheet name="LDCR18-02 K" sheetId="16" r:id="rId12"/>
    <sheet name="LDCR18-02 Blank Log" sheetId="6" r:id="rId13"/>
    <sheet name="Ply samples" sheetId="3" r:id="rId14"/>
    <sheet name="LDCR18-02A recov check by run" sheetId="4" r:id="rId15"/>
  </sheets>
  <definedNames>
    <definedName name="_xlnm.Print_Area" localSheetId="12">'LDCR18-02 Blank Log'!$A$1:$O$15</definedName>
    <definedName name="_xlnm.Print_Area" localSheetId="11">'LDCR18-02 K'!$A$1:$O$17</definedName>
    <definedName name="_xlnm.Print_Area" localSheetId="1">'LDCR18-02A Log'!$A$1:$O$17</definedName>
    <definedName name="_xlnm.Print_Area" localSheetId="2">'LDCR18-02B Log'!$A$1:$O$13</definedName>
    <definedName name="_xlnm.Print_Area" localSheetId="3">'LDCR18-02C Log'!$A$1:$O$12</definedName>
    <definedName name="_xlnm.Print_Area" localSheetId="4">'LDCR18-02D Log'!$A$1:$O$14</definedName>
    <definedName name="_xlnm.Print_Area" localSheetId="5">'LDCR18-02E Log'!$A$1:$O$11</definedName>
    <definedName name="_xlnm.Print_Area" localSheetId="6">'LDCR18-02F Log'!$A$1:$O$13</definedName>
    <definedName name="_xlnm.Print_Area" localSheetId="7">'LDCR18-02G Log'!$A$1:$O$11</definedName>
    <definedName name="_xlnm.Print_Area" localSheetId="8">'LDCR18-02H'!$A$1:$O$17</definedName>
    <definedName name="_xlnm.Print_Area" localSheetId="9">'LDCR18-02I'!$A$1:$O$12</definedName>
    <definedName name="_xlnm.Print_Area" localSheetId="10">'LDCR18-02J'!$A$1:$O$12</definedName>
    <definedName name="_xlnm.Print_Area" localSheetId="13">'Ply samples'!$A$1:$E$15</definedName>
  </definedNames>
  <calcPr calcId="162913"/>
</workbook>
</file>

<file path=xl/calcChain.xml><?xml version="1.0" encoding="utf-8"?>
<calcChain xmlns="http://schemas.openxmlformats.org/spreadsheetml/2006/main">
  <c r="D13" i="8" l="1"/>
  <c r="B13" i="8"/>
  <c r="G17" i="16" l="1"/>
  <c r="G16" i="16"/>
  <c r="E9" i="16"/>
  <c r="D9" i="16"/>
  <c r="E8" i="16"/>
  <c r="E8" i="15"/>
  <c r="B12" i="8" l="1"/>
  <c r="E7" i="16"/>
  <c r="E16" i="16" l="1"/>
  <c r="E17" i="16" s="1"/>
  <c r="D16" i="16"/>
  <c r="D17" i="16" s="1"/>
  <c r="H15" i="16"/>
  <c r="F15" i="16"/>
  <c r="F14" i="16"/>
  <c r="H14" i="16" s="1"/>
  <c r="F13" i="16"/>
  <c r="H13" i="16" s="1"/>
  <c r="F12" i="16"/>
  <c r="H12" i="16" s="1"/>
  <c r="F11" i="16"/>
  <c r="H11" i="16" s="1"/>
  <c r="F10" i="16"/>
  <c r="H10" i="16" s="1"/>
  <c r="F9" i="16"/>
  <c r="H9" i="16" s="1"/>
  <c r="F8" i="16"/>
  <c r="H8" i="16" s="1"/>
  <c r="F7" i="16"/>
  <c r="H7" i="16" s="1"/>
  <c r="G11" i="15"/>
  <c r="G11" i="14"/>
  <c r="G17" i="13"/>
  <c r="E17" i="13"/>
  <c r="F17" i="13" s="1"/>
  <c r="D17" i="13"/>
  <c r="D16" i="13"/>
  <c r="F17" i="16" l="1"/>
  <c r="F16" i="16"/>
  <c r="H16" i="16" s="1"/>
  <c r="H17" i="16"/>
  <c r="H17" i="13"/>
  <c r="G10" i="15"/>
  <c r="E10" i="15"/>
  <c r="E11" i="15" s="1"/>
  <c r="F11" i="15" s="1"/>
  <c r="D10" i="15"/>
  <c r="D11" i="15" s="1"/>
  <c r="F9" i="15"/>
  <c r="H9" i="15" s="1"/>
  <c r="F8" i="15"/>
  <c r="H8" i="15" s="1"/>
  <c r="F7" i="15"/>
  <c r="H7" i="15" s="1"/>
  <c r="G10" i="14"/>
  <c r="E10" i="14"/>
  <c r="E11" i="14" s="1"/>
  <c r="F11" i="14" s="1"/>
  <c r="D10" i="14"/>
  <c r="D11" i="14" s="1"/>
  <c r="F9" i="14"/>
  <c r="H9" i="14" s="1"/>
  <c r="F8" i="14"/>
  <c r="H8" i="14" s="1"/>
  <c r="F7" i="14"/>
  <c r="H7" i="14" s="1"/>
  <c r="F10" i="15" l="1"/>
  <c r="H10" i="15"/>
  <c r="H11" i="15"/>
  <c r="F10" i="14"/>
  <c r="H10" i="14" s="1"/>
  <c r="H11" i="14"/>
  <c r="G16" i="13"/>
  <c r="E16" i="13"/>
  <c r="F15" i="13"/>
  <c r="H15" i="13" s="1"/>
  <c r="F14" i="13"/>
  <c r="H14" i="13" s="1"/>
  <c r="F13" i="13"/>
  <c r="H13" i="13" s="1"/>
  <c r="F12" i="13"/>
  <c r="H12" i="13" s="1"/>
  <c r="F11" i="13"/>
  <c r="H11" i="13" s="1"/>
  <c r="F10" i="13"/>
  <c r="H10" i="13" s="1"/>
  <c r="F9" i="13"/>
  <c r="H9" i="13" s="1"/>
  <c r="F8" i="13"/>
  <c r="H8" i="13" s="1"/>
  <c r="F7" i="13"/>
  <c r="H7" i="13" s="1"/>
  <c r="F16" i="13" l="1"/>
  <c r="H16" i="13"/>
  <c r="B8" i="8"/>
  <c r="G11" i="12"/>
  <c r="E11" i="12"/>
  <c r="D11" i="12"/>
  <c r="B7" i="8" l="1"/>
  <c r="G13" i="11"/>
  <c r="E13" i="11"/>
  <c r="D13" i="11"/>
  <c r="G10" i="12" l="1"/>
  <c r="E10" i="12"/>
  <c r="D10" i="12"/>
  <c r="F9" i="12"/>
  <c r="H9" i="12" s="1"/>
  <c r="F8" i="12"/>
  <c r="H8" i="12" s="1"/>
  <c r="F7" i="12"/>
  <c r="H7" i="12" s="1"/>
  <c r="F13" i="11"/>
  <c r="G12" i="11"/>
  <c r="E12" i="11"/>
  <c r="D12" i="11"/>
  <c r="F11" i="11"/>
  <c r="H11" i="11" s="1"/>
  <c r="F10" i="11"/>
  <c r="H10" i="11" s="1"/>
  <c r="F9" i="11"/>
  <c r="H9" i="11" s="1"/>
  <c r="F8" i="11"/>
  <c r="H8" i="11" s="1"/>
  <c r="F7" i="11"/>
  <c r="H7" i="11" s="1"/>
  <c r="F11" i="12" l="1"/>
  <c r="H11" i="12" s="1"/>
  <c r="F10" i="12"/>
  <c r="H10" i="12" s="1"/>
  <c r="H13" i="11"/>
  <c r="F12" i="11"/>
  <c r="H12" i="11" s="1"/>
  <c r="B6" i="8"/>
  <c r="G9" i="10" l="1"/>
  <c r="E9" i="10"/>
  <c r="D9" i="10"/>
  <c r="F7" i="10"/>
  <c r="H7" i="10" s="1"/>
  <c r="F8" i="10"/>
  <c r="H8" i="10" s="1"/>
  <c r="D4" i="3"/>
  <c r="D3" i="3"/>
  <c r="G13" i="9"/>
  <c r="E13" i="9"/>
  <c r="D13" i="9"/>
  <c r="F9" i="9"/>
  <c r="H9" i="9" s="1"/>
  <c r="F10" i="10" l="1"/>
  <c r="F9" i="10"/>
  <c r="H9" i="10" s="1"/>
  <c r="B5" i="8"/>
  <c r="F13" i="9"/>
  <c r="H13" i="9" s="1"/>
  <c r="G12" i="9"/>
  <c r="E12" i="9"/>
  <c r="D12" i="9"/>
  <c r="F11" i="9"/>
  <c r="H11" i="9" s="1"/>
  <c r="F10" i="9"/>
  <c r="H10" i="9" s="1"/>
  <c r="F8" i="9"/>
  <c r="H8" i="9" s="1"/>
  <c r="F7" i="9"/>
  <c r="H7" i="9" s="1"/>
  <c r="B4" i="8"/>
  <c r="B3" i="8"/>
  <c r="B2" i="8"/>
  <c r="F12" i="9" l="1"/>
  <c r="H12" i="9" s="1"/>
  <c r="G11" i="7"/>
  <c r="E11" i="7"/>
  <c r="D11" i="7"/>
  <c r="F11" i="7" l="1"/>
  <c r="G10" i="7"/>
  <c r="E10" i="7"/>
  <c r="D10" i="7"/>
  <c r="F9" i="7"/>
  <c r="H9" i="7" s="1"/>
  <c r="F8" i="7"/>
  <c r="H8" i="7" s="1"/>
  <c r="F7" i="7"/>
  <c r="H7" i="7" s="1"/>
  <c r="H11" i="7" l="1"/>
  <c r="F10" i="7"/>
  <c r="H10" i="7"/>
  <c r="E13" i="5"/>
  <c r="D13" i="5"/>
  <c r="H8" i="5"/>
  <c r="F8" i="5"/>
  <c r="G17" i="6" l="1"/>
  <c r="E17" i="6"/>
  <c r="F17" i="6" s="1"/>
  <c r="D17" i="6"/>
  <c r="G16" i="6"/>
  <c r="H16" i="6" s="1"/>
  <c r="E16" i="6"/>
  <c r="F16" i="6" s="1"/>
  <c r="D16" i="6"/>
  <c r="F15" i="6"/>
  <c r="H15" i="6" s="1"/>
  <c r="F14" i="6"/>
  <c r="H14" i="6" s="1"/>
  <c r="F13" i="6"/>
  <c r="H13" i="6" s="1"/>
  <c r="F12" i="6"/>
  <c r="H12" i="6" s="1"/>
  <c r="F11" i="6"/>
  <c r="H11" i="6" s="1"/>
  <c r="F10" i="6"/>
  <c r="H10" i="6" s="1"/>
  <c r="F9" i="6"/>
  <c r="H9" i="6" s="1"/>
  <c r="F8" i="6"/>
  <c r="H8" i="6" s="1"/>
  <c r="F7" i="6"/>
  <c r="H7" i="6" s="1"/>
  <c r="G12" i="5"/>
  <c r="E12" i="5"/>
  <c r="D12" i="5"/>
  <c r="F11" i="5"/>
  <c r="H11" i="5" s="1"/>
  <c r="F10" i="5"/>
  <c r="H10" i="5" s="1"/>
  <c r="F9" i="5"/>
  <c r="H9" i="5" s="1"/>
  <c r="F7" i="5"/>
  <c r="H7" i="5" l="1"/>
  <c r="G13" i="5"/>
  <c r="F12" i="5"/>
  <c r="H12" i="5" s="1"/>
  <c r="H17" i="6"/>
  <c r="F13" i="5"/>
  <c r="H13" i="5" s="1"/>
  <c r="G17" i="1"/>
  <c r="H17" i="1" s="1"/>
  <c r="E17" i="1"/>
  <c r="F17" i="1" s="1"/>
  <c r="D17" i="1"/>
  <c r="D16" i="1"/>
  <c r="G16" i="1"/>
  <c r="F15" i="1"/>
  <c r="H15" i="1" s="1"/>
  <c r="F14" i="1"/>
  <c r="H14" i="1" s="1"/>
  <c r="F13" i="1"/>
  <c r="H13" i="1" s="1"/>
  <c r="F11" i="1"/>
  <c r="H11" i="1" s="1"/>
  <c r="G3" i="4" l="1"/>
  <c r="G4" i="4"/>
  <c r="F12" i="1"/>
  <c r="H12" i="1" s="1"/>
  <c r="F10" i="1"/>
  <c r="H10" i="1" s="1"/>
  <c r="F9" i="1"/>
  <c r="H9" i="1" s="1"/>
  <c r="F8" i="1"/>
  <c r="H8" i="1" s="1"/>
  <c r="F7" i="1"/>
  <c r="H7" i="1" s="1"/>
  <c r="E4" i="4"/>
  <c r="E3" i="4"/>
  <c r="G2" i="4"/>
  <c r="E2" i="4"/>
  <c r="E16" i="1" l="1"/>
  <c r="F16" i="1" l="1"/>
  <c r="H16" i="1" s="1"/>
</calcChain>
</file>

<file path=xl/comments1.xml><?xml version="1.0" encoding="utf-8"?>
<comments xmlns="http://schemas.openxmlformats.org/spreadsheetml/2006/main">
  <authors>
    <author>Seward Alison    GHO</author>
  </authors>
  <commentList>
    <comment ref="E2" authorId="0" shapeId="0">
      <text>
        <r>
          <rPr>
            <b/>
            <sz val="9"/>
            <color indexed="81"/>
            <rFont val="Tahoma"/>
            <family val="2"/>
          </rPr>
          <t>Seward Alison    GHO:</t>
        </r>
        <r>
          <rPr>
            <sz val="9"/>
            <color indexed="81"/>
            <rFont val="Tahoma"/>
            <family val="2"/>
          </rPr>
          <t xml:space="preserve">
not actually 1 of 2, should say box 1 of 1.</t>
        </r>
      </text>
    </comment>
    <comment ref="F12" authorId="0" shapeId="0">
      <text>
        <r>
          <rPr>
            <b/>
            <sz val="9"/>
            <color indexed="81"/>
            <rFont val="Tahoma"/>
            <family val="2"/>
          </rPr>
          <t>Seward Alison    GHO:</t>
        </r>
        <r>
          <rPr>
            <sz val="9"/>
            <color indexed="81"/>
            <rFont val="Tahoma"/>
            <family val="2"/>
          </rPr>
          <t xml:space="preserve">
Both K boxes have poor external labeling as it was raining\snowing and too wet to label.</t>
        </r>
      </text>
    </comment>
  </commentList>
</comments>
</file>

<file path=xl/sharedStrings.xml><?xml version="1.0" encoding="utf-8"?>
<sst xmlns="http://schemas.openxmlformats.org/spreadsheetml/2006/main" count="697" uniqueCount="178">
  <si>
    <t>DEPTH</t>
  </si>
  <si>
    <t>Lithology</t>
  </si>
  <si>
    <t>Colour</t>
  </si>
  <si>
    <t>Hardness</t>
  </si>
  <si>
    <t>Broken Texture</t>
  </si>
  <si>
    <t>RQD</t>
  </si>
  <si>
    <t>Photo #</t>
  </si>
  <si>
    <t>Comments</t>
  </si>
  <si>
    <t>Teck Coal Core Logging Form</t>
  </si>
  <si>
    <t>PAGE</t>
  </si>
  <si>
    <t>Box</t>
  </si>
  <si>
    <t>Hole ID</t>
  </si>
  <si>
    <t xml:space="preserve">Core Recovery </t>
  </si>
  <si>
    <t xml:space="preserve">HOLEID: </t>
  </si>
  <si>
    <t>LOGGED BY:</t>
  </si>
  <si>
    <t>DATE:</t>
  </si>
  <si>
    <t>Page:</t>
  </si>
  <si>
    <t>%</t>
  </si>
  <si>
    <t>m</t>
  </si>
  <si>
    <t>From m</t>
  </si>
  <si>
    <t>To m</t>
  </si>
  <si>
    <t>Interval m</t>
  </si>
  <si>
    <t>Sample DEPTH</t>
  </si>
  <si>
    <t>Sample Number</t>
  </si>
  <si>
    <t>Run</t>
  </si>
  <si>
    <t xml:space="preserve">PROJECT: </t>
  </si>
  <si>
    <t>Phase 8 LDC 2019</t>
  </si>
  <si>
    <t>LDCR18-02A</t>
  </si>
  <si>
    <t>JLG</t>
  </si>
  <si>
    <t>Hole</t>
  </si>
  <si>
    <t>From (m)</t>
  </si>
  <si>
    <t>To (m)</t>
  </si>
  <si>
    <t>Interval (m)</t>
  </si>
  <si>
    <t>Recovery (%)</t>
  </si>
  <si>
    <t>Core recovered (m)</t>
  </si>
  <si>
    <t>coal</t>
  </si>
  <si>
    <t>black</t>
  </si>
  <si>
    <t>Hard</t>
  </si>
  <si>
    <t>Broken</t>
  </si>
  <si>
    <t>Mudstone</t>
  </si>
  <si>
    <t>brown</t>
  </si>
  <si>
    <t>medium</t>
  </si>
  <si>
    <t>Rubble</t>
  </si>
  <si>
    <t>same as above</t>
  </si>
  <si>
    <t>siltstone</t>
  </si>
  <si>
    <t>hard</t>
  </si>
  <si>
    <t>gray</t>
  </si>
  <si>
    <t>fractured</t>
  </si>
  <si>
    <t>hard siltstone at base of rubble zone and on top of coal.</t>
  </si>
  <si>
    <t>soft</t>
  </si>
  <si>
    <t>broken</t>
  </si>
  <si>
    <t xml:space="preserve">1.6m coal in box plus 0.40m of rock lost out of barrel on to ground, not placed into box. Core barrel was jammed, couldn't get rock out . Not sure if rock was from top or bottom of run . Suspect it was likely from the top because it matches end of first run, and when Jason called at end of third run, he mentioned he thought there was still about 30 cm of coal to get. </t>
  </si>
  <si>
    <t>not in box</t>
  </si>
  <si>
    <t>intact</t>
  </si>
  <si>
    <t>broken, with hard angular fragments throughout, some shearing on fracture surfaces. Slightly more cohesive toward lower half of interval. Bright faces/bands within dull matrix.</t>
  </si>
  <si>
    <t>rubbly</t>
  </si>
  <si>
    <t>carbonaceous mudstone</t>
  </si>
  <si>
    <t>completely sheared , soft</t>
  </si>
  <si>
    <t>mudstone</t>
  </si>
  <si>
    <t>blocky</t>
  </si>
  <si>
    <t>large fragments, fractured, sheared with some slickensides on fracture surfaces</t>
  </si>
  <si>
    <t xml:space="preserve">4 boxes in total.  Hangingwall interval from 43.4 - 45.8m and Footwall interval from 47.9 - 49m were removed. </t>
  </si>
  <si>
    <t>Total Core</t>
  </si>
  <si>
    <t>Total coal</t>
  </si>
  <si>
    <t>1 of 1</t>
  </si>
  <si>
    <t>vitreous lustre, blocky.</t>
  </si>
  <si>
    <t>majority of interval is broken, few carbonaceous bands, few 5- 10 cm intact bands/angular fragments, sheared on fracture surfaces, few slickensides</t>
  </si>
  <si>
    <t>broken, with larger intact chunks. Dull few bright bands/ fragments , sheared on fracture surfaces.hard chunks in soft matrix. Gradational contact with carb. mud FW and contact in rubble zone.</t>
  </si>
  <si>
    <t xml:space="preserve">_ boxes in total.  Footwall interval from __ - __m was removed. </t>
  </si>
  <si>
    <t>LDCR18-02B</t>
  </si>
  <si>
    <t>cohesive</t>
  </si>
  <si>
    <t>dark gray</t>
  </si>
  <si>
    <t xml:space="preserve">2 boxes in total.  Footwall interval from 47 - 47.6m was removed. </t>
  </si>
  <si>
    <t>Footwall, few CM scale coaly bands.</t>
  </si>
  <si>
    <t>Fragments easily when scraped with a knife.</t>
  </si>
  <si>
    <t>Same as above.</t>
  </si>
  <si>
    <t>Coarse, angular fragments in dull, soft matrix. Few bright fragments/bands. Minor shearing.</t>
  </si>
  <si>
    <t>rock was lost out of barrel when driller's tried to get core out of barrel. Broke rock out onto ground. Confirmed with Jason Whitton that rock was at top of run.</t>
  </si>
  <si>
    <t>LDCR18-02C</t>
  </si>
  <si>
    <t>fine, dull coal with few bright grains throughout, some large (10cm) hard coal blocky chunks/bands in top 80 cm of interval. More sheared in lower half of interval.</t>
  </si>
  <si>
    <t>rubble</t>
  </si>
  <si>
    <t xml:space="preserve">3 boxes in total.  Footwall interval from 45.5 - 47.5m was removed. </t>
  </si>
  <si>
    <t>sheared + broken, entire interval fractured. No FW rock at base of first run (above) so asked for another run to confirm because prev. 2 holes had more coal.</t>
  </si>
  <si>
    <t>Total amount of coal recovered:</t>
  </si>
  <si>
    <t>LDCR18-02D</t>
  </si>
  <si>
    <t>LDCR18-02E</t>
  </si>
  <si>
    <t>LDCR18-02F</t>
  </si>
  <si>
    <t>LDCR18-02G</t>
  </si>
  <si>
    <t>TOTAL</t>
  </si>
  <si>
    <t>LDCR18-02</t>
  </si>
  <si>
    <t>completely broken, few carbonaceous bands/fragments,slickensides on fracture surfaces. Larger blocky siltstone last 10 cm of interval</t>
  </si>
  <si>
    <t>completely fractured + broken, slickensides on fracture surfaces</t>
  </si>
  <si>
    <t>few hard angular blocky fragments in soft powdery coal. Lower 0.3m of interval is sheared. Dull fine coal.</t>
  </si>
  <si>
    <t>clay-like texture, same FW material as all holes on the pad.</t>
  </si>
  <si>
    <t>completely fracture/ brecciated 10 cm intact band in last .20m of interval.</t>
  </si>
  <si>
    <t xml:space="preserve">3 boxes in total.  Footwall interval from 44.4- 46.1 m was removed. </t>
  </si>
  <si>
    <t>* note: not 100% recovery of seam, drilled through top of seam before coning.</t>
  </si>
  <si>
    <t>brown- gray</t>
  </si>
  <si>
    <t>soft-medium</t>
  </si>
  <si>
    <t>0.1m siltstone, cohesive  at top of run. Rest of interval is completely broken and sheared. Hard rocky fragments within soft muddy coaly debris.</t>
  </si>
  <si>
    <t>core barrel was empty when pulled up on first run. Second run went over some of the rock from first nun, and expect blew away the coal. Drilled another 0.4m and barrel came up with 1.5m of broken material, described below</t>
  </si>
  <si>
    <t xml:space="preserve">1 box in total.  Entire interval from 41.3 - 44.2 m was removed. </t>
  </si>
  <si>
    <t>Mixture of hard cohesive-segments with angular fragmented rubble. Bright grains in dull matrix. Minor shearing.</t>
  </si>
  <si>
    <t>interbedded FW contact with layer of soft, clay-like carbonaceous mud. coal is soft and dull. Cohesive but crumbles easily to touch.</t>
  </si>
  <si>
    <t>same as above. Moved into box 1 to ship.</t>
  </si>
  <si>
    <t>clay-like</t>
  </si>
  <si>
    <t>completely fractured, shearing on fracture surfaces. Few coaly lenses.</t>
  </si>
  <si>
    <t xml:space="preserve">2 boxes in total.  Footwall interval from 48.7 - 49.1 m was removed. </t>
  </si>
  <si>
    <t>fragmented</t>
  </si>
  <si>
    <t>dull coal with few bright bands, hard layers ~ 5 cm thick intact throughout. Minor shearing, increases towards base of seam. Soft, Fine, dull, fragmented matrix , angular fragments. One 0. 5cm clay lense in middle of interval.</t>
  </si>
  <si>
    <t>same as above. Abrupt contact with carbonaceous mudstone FW</t>
  </si>
  <si>
    <t>crumbles easily to touch, extremely sheared. Last 5 cm of interval is harder fractured sheared siltstone.</t>
  </si>
  <si>
    <t xml:space="preserve">2 boxes in total.  Footwall interval from 49.55 - 49.8 m was removed. </t>
  </si>
  <si>
    <t>LDCR18-02 H</t>
  </si>
  <si>
    <t>strongly sheared</t>
  </si>
  <si>
    <t>continuation of box above, very sheared coal, no chunks or grain size visible, sheared, without lithotypes.</t>
  </si>
  <si>
    <t>no rock was in either box, recovered coal only; no clay bands or splits in the coal either</t>
  </si>
  <si>
    <t>LDRC18-02H</t>
  </si>
  <si>
    <t>LDRC18-02I</t>
  </si>
  <si>
    <t>LDRC18-02J</t>
  </si>
  <si>
    <t>LDRC18-02K</t>
  </si>
  <si>
    <t>LDCR18-02I</t>
  </si>
  <si>
    <t>back</t>
  </si>
  <si>
    <t>medium-hard</t>
  </si>
  <si>
    <t>fragmented and sheared, but less so then hole H</t>
  </si>
  <si>
    <t xml:space="preserve">coal </t>
  </si>
  <si>
    <t>highly sheared and fragmented</t>
  </si>
  <si>
    <t>coalchunks from 1mm to 3cm size, rubble-like; clean, no rock chunks.</t>
  </si>
  <si>
    <t>LDCR18-02 I</t>
  </si>
  <si>
    <t>LDCR18-02 J</t>
  </si>
  <si>
    <t>black shale</t>
  </si>
  <si>
    <t>medium-soft</t>
  </si>
  <si>
    <t>very fragmented</t>
  </si>
  <si>
    <t>A. Seward</t>
  </si>
  <si>
    <t>July 18 2019</t>
  </si>
  <si>
    <t xml:space="preserve">2 boxes in total.  No FW was present to be removed.. </t>
  </si>
  <si>
    <t>core intact better the other holes because switched to water coring rather than air. Generally small clasts of coal about 1-5cm in diameter; Shearing increases after the first 80cm from the top, with a more sand size texture that then changes into completely sheared (no lithotypes) by the bottom of the box.</t>
  </si>
  <si>
    <t>July 19 2019</t>
  </si>
  <si>
    <t>clean coal, no splits and clay, top is hard and chunks as big as 10 cm, overall quite hard. Still has fragmented appearance though and towards bottom of the box the shearing increased and it gets finer. Not as sheared as box H.</t>
  </si>
  <si>
    <t xml:space="preserve">2 boxes in total.  Footwall not recovered. </t>
  </si>
  <si>
    <t>none</t>
  </si>
  <si>
    <t>coal pieces, 1mm to 20cm size, light brown rounded and angular rock fragments; rocks are 2-3cm size; about 1% of material; evidence fof shearing also in coal. Coal looks to have been right near a fault zone.</t>
  </si>
  <si>
    <t>poor recovery, may be there and drill just couldn't recover it; Hole location near hole D.</t>
  </si>
  <si>
    <t xml:space="preserve">1 boxes in total.  No FW was recovered. </t>
  </si>
  <si>
    <t>HW looks to be black shale, very heavy. Looked like coal at first glance. Was removed from the box after photographed.</t>
  </si>
  <si>
    <t>LDCR18-02 K</t>
  </si>
  <si>
    <t>July 20 2019</t>
  </si>
  <si>
    <t>taken by JG</t>
  </si>
  <si>
    <t>brown-black.</t>
  </si>
  <si>
    <t>transition is gradtional; mudstone into sst quickly, fine grained, had plant fossils.</t>
  </si>
  <si>
    <t>fault</t>
  </si>
  <si>
    <t>more sheared than coal above it. Has a 5-10mm thick clay band at 10cm from top of box, brown-black, within the coal, non removable, gradational boundaries &amp; variable thickness.</t>
  </si>
  <si>
    <t>med-soft</t>
  </si>
  <si>
    <t>med - hard</t>
  </si>
  <si>
    <t>very fragmanted</t>
  </si>
  <si>
    <t>1mm-5cm size chunks, friable &amp; sheared. Noted unoxidized pyrite sized 1-2mm, near the base of box 1, see photograph.</t>
  </si>
  <si>
    <t xml:space="preserve">2.08m boxes in total.  Footwall interval from 47.88 - 47.98m was removed. </t>
  </si>
  <si>
    <t>Box label</t>
  </si>
  <si>
    <t>LDCR18-02A RUN 3 BOX 1 OF 1</t>
  </si>
  <si>
    <t># OF BOXES SHIPPED</t>
  </si>
  <si>
    <t>LDCR18-02B RUN 1 BOX 2 OF 2</t>
  </si>
  <si>
    <t>LDCR18-02B RUN 1 BOX 1 OF 2</t>
  </si>
  <si>
    <t>LDCR18-02C RUN 1 BOX 1 OF 1</t>
  </si>
  <si>
    <t>LDCR18-02D RUN 1 BOX 1 OF 1</t>
  </si>
  <si>
    <t>N/A</t>
  </si>
  <si>
    <t>LDCR18-02F RUN 1 BOX 1 OF 1</t>
  </si>
  <si>
    <t>LDCR18-02G RUN 1 BOX 1 OF 2</t>
  </si>
  <si>
    <t>LDCR18-02G RUN 1 BOX 2 OF 2</t>
  </si>
  <si>
    <t>Hole Name</t>
  </si>
  <si>
    <t>Comment</t>
  </si>
  <si>
    <t>LDCR18-02H RUN 1 BOX 1 OF 2</t>
  </si>
  <si>
    <t>LDCR18-02H RUN 1 BOX 2 OF 2</t>
  </si>
  <si>
    <t>LDCR18-02I RUN 1 BOX 1 OF 2</t>
  </si>
  <si>
    <t>LDCR18-02I RUN 1 BOX 2 OF 2</t>
  </si>
  <si>
    <t>LDCR18-02J RUN 1 BOX 1 OF 1</t>
  </si>
  <si>
    <t>LDCR18-02K RUN 1 BOX 1 OF 2</t>
  </si>
  <si>
    <t>LDCR18-02K RUN 1 BOX 2 OF 2</t>
  </si>
  <si>
    <t>LDCR18-02A CUT 2 BOX 1 OF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</si>
</sst>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yy;@"/>
    <numFmt numFmtId="165" formatCode="0.0"/>
  </numFmts>
  <fonts count="10" x14ac:knownFonts="1">
    <font>
      <sz val="11"/>
      <color theme="1"/>
      <name val="Calibri"/>
      <family val="2"/>
      <scheme val="minor"/>
    </font>
    <font>
      <b/>
      <i/>
      <sz val="16"/>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u/>
      <sz val="11"/>
      <color theme="1"/>
      <name val="Calibri"/>
      <family val="2"/>
      <scheme val="minor"/>
    </font>
    <font>
      <b/>
      <sz val="12"/>
      <color rgb="FFFF0000"/>
      <name val="Calibri"/>
      <family val="2"/>
      <scheme val="minor"/>
    </font>
    <font>
      <sz val="9"/>
      <color indexed="81"/>
      <name val="Tahoma"/>
      <family val="2"/>
    </font>
    <font>
      <b/>
      <sz val="9"/>
      <color indexed="81"/>
      <name val="Tahoma"/>
      <family val="2"/>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0" tint="-0.249977111117893"/>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4" fillId="0" borderId="0" applyFont="0" applyFill="0" applyBorder="0" applyAlignment="0" applyProtection="0"/>
  </cellStyleXfs>
  <cellXfs count="84">
    <xf numFmtId="0" fontId="0" fillId="0" borderId="0" xfId="0"/>
    <xf numFmtId="0" fontId="0" fillId="0" borderId="0" xfId="0" applyAlignment="1">
      <alignment horizontal="center" vertical="center"/>
    </xf>
    <xf numFmtId="0" fontId="2" fillId="3" borderId="0" xfId="0" applyFont="1" applyFill="1" applyAlignment="1">
      <alignment horizontal="left" vertical="center"/>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1" xfId="0" applyFont="1" applyFill="1" applyBorder="1" applyAlignment="1">
      <alignment horizontal="left" vertical="center"/>
    </xf>
    <xf numFmtId="164" fontId="2" fillId="3" borderId="1" xfId="0" applyNumberFormat="1" applyFont="1" applyFill="1" applyBorder="1" applyAlignment="1">
      <alignment horizontal="center" vertical="center"/>
    </xf>
    <xf numFmtId="1" fontId="2" fillId="3" borderId="1" xfId="0" applyNumberFormat="1" applyFont="1" applyFill="1" applyBorder="1" applyAlignment="1">
      <alignment horizontal="left"/>
    </xf>
    <xf numFmtId="0" fontId="0" fillId="3" borderId="0" xfId="0" applyFill="1" applyAlignment="1">
      <alignment horizontal="center" vertical="center"/>
    </xf>
    <xf numFmtId="0" fontId="6" fillId="0" borderId="0" xfId="0" applyFont="1"/>
    <xf numFmtId="0" fontId="0" fillId="0" borderId="2" xfId="0" applyBorder="1"/>
    <xf numFmtId="0" fontId="5" fillId="4" borderId="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6" fillId="0" borderId="0" xfId="0" applyFont="1" applyFill="1"/>
    <xf numFmtId="0" fontId="3" fillId="2" borderId="2" xfId="0" applyFont="1" applyFill="1" applyBorder="1" applyAlignment="1">
      <alignment horizontal="center" vertical="center"/>
    </xf>
    <xf numFmtId="165" fontId="3" fillId="2" borderId="2" xfId="0" applyNumberFormat="1" applyFont="1" applyFill="1" applyBorder="1" applyAlignment="1">
      <alignment horizontal="center" vertical="center"/>
    </xf>
    <xf numFmtId="9" fontId="3" fillId="2" borderId="2" xfId="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2" fontId="2" fillId="0" borderId="2" xfId="0" applyNumberFormat="1" applyFont="1" applyFill="1" applyBorder="1" applyAlignment="1">
      <alignment horizontal="center" vertical="center" wrapText="1"/>
    </xf>
    <xf numFmtId="0" fontId="2" fillId="0" borderId="2" xfId="0" applyFont="1" applyFill="1" applyBorder="1" applyAlignment="1">
      <alignment vertical="center" wrapText="1"/>
    </xf>
    <xf numFmtId="9" fontId="0" fillId="0" borderId="0" xfId="1" applyFont="1"/>
    <xf numFmtId="9" fontId="2" fillId="0" borderId="2" xfId="1"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2" fontId="2" fillId="5" borderId="2" xfId="0" applyNumberFormat="1" applyFont="1" applyFill="1" applyBorder="1" applyAlignment="1">
      <alignment horizontal="center" vertical="center" wrapText="1"/>
    </xf>
    <xf numFmtId="9" fontId="2" fillId="5" borderId="2" xfId="1" applyFont="1" applyFill="1" applyBorder="1" applyAlignment="1">
      <alignment horizontal="center" vertical="center" wrapText="1"/>
    </xf>
    <xf numFmtId="0" fontId="2" fillId="5" borderId="2" xfId="0" applyFont="1" applyFill="1" applyBorder="1" applyAlignment="1">
      <alignment vertical="center" wrapText="1"/>
    </xf>
    <xf numFmtId="0" fontId="7" fillId="2" borderId="2" xfId="0" applyFont="1" applyFill="1" applyBorder="1" applyAlignment="1">
      <alignment vertical="center" wrapText="1"/>
    </xf>
    <xf numFmtId="2" fontId="0" fillId="0" borderId="0" xfId="0" applyNumberFormat="1" applyAlignment="1">
      <alignment horizontal="center" vertical="center"/>
    </xf>
    <xf numFmtId="0" fontId="5" fillId="0" borderId="0" xfId="0" applyFont="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2" fillId="6" borderId="2"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0" fillId="0" borderId="0" xfId="0" applyAlignment="1">
      <alignment vertical="center"/>
    </xf>
    <xf numFmtId="0" fontId="2" fillId="7" borderId="2" xfId="0" applyFont="1" applyFill="1" applyBorder="1" applyAlignment="1">
      <alignment horizontal="center" vertical="center"/>
    </xf>
    <xf numFmtId="165" fontId="0" fillId="0" borderId="0" xfId="0" applyNumberFormat="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0" fillId="0" borderId="2" xfId="0" applyFont="1" applyFill="1" applyBorder="1" applyAlignment="1">
      <alignment horizontal="center" vertical="center" wrapText="1"/>
    </xf>
    <xf numFmtId="2" fontId="2" fillId="0" borderId="2" xfId="0" applyNumberFormat="1" applyFont="1" applyFill="1" applyBorder="1" applyAlignment="1">
      <alignment horizontal="center" vertical="center"/>
    </xf>
    <xf numFmtId="0" fontId="1" fillId="3" borderId="0" xfId="0" applyFont="1" applyFill="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5" fillId="4" borderId="2" xfId="0" applyFont="1" applyFill="1" applyBorder="1" applyAlignment="1">
      <alignment horizontal="center" vertical="center"/>
    </xf>
    <xf numFmtId="0" fontId="5" fillId="4" borderId="2" xfId="0" applyFont="1" applyFill="1" applyBorder="1" applyAlignment="1">
      <alignment horizontal="center"/>
    </xf>
    <xf numFmtId="0" fontId="5" fillId="4" borderId="2" xfId="0" applyFont="1" applyFill="1" applyBorder="1" applyAlignment="1">
      <alignment horizontal="center" vertical="center" wrapText="1"/>
    </xf>
    <xf numFmtId="0" fontId="5" fillId="0" borderId="2" xfId="0" applyFont="1" applyBorder="1" applyAlignment="1">
      <alignment wrapText="1"/>
    </xf>
    <xf numFmtId="0" fontId="5" fillId="0" borderId="2" xfId="0" applyFont="1" applyBorder="1" applyAlignment="1">
      <alignment horizontal="center"/>
    </xf>
    <xf numFmtId="2" fontId="0" fillId="0" borderId="2" xfId="0" applyNumberFormat="1" applyBorder="1"/>
    <xf numFmtId="0" fontId="0" fillId="0" borderId="2" xfId="0" applyBorder="1" applyAlignment="1">
      <alignment horizontal="center"/>
    </xf>
    <xf numFmtId="0" fontId="5" fillId="0" borderId="2" xfId="0" applyFont="1" applyBorder="1"/>
    <xf numFmtId="2" fontId="5" fillId="0" borderId="2" xfId="0" applyNumberFormat="1" applyFont="1" applyBorder="1"/>
    <xf numFmtId="1" fontId="5" fillId="0" borderId="2" xfId="0" applyNumberFormat="1" applyFont="1" applyBorder="1" applyAlignment="1">
      <alignment horizontal="center"/>
    </xf>
    <xf numFmtId="0" fontId="0" fillId="5" borderId="2" xfId="0" applyFill="1" applyBorder="1"/>
    <xf numFmtId="0" fontId="0" fillId="6" borderId="2" xfId="0" applyFill="1" applyBorder="1"/>
    <xf numFmtId="0" fontId="0" fillId="8" borderId="2" xfId="0" applyFill="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1.tiff"/></Relationships>
</file>

<file path=xl/drawings/_rels/drawing4.xml.rels><?xml version="1.0" encoding="UTF-8" standalone="yes"?>
<Relationships xmlns="http://schemas.openxmlformats.org/package/2006/relationships"><Relationship Id="rId1" Type="http://schemas.openxmlformats.org/officeDocument/2006/relationships/image" Target="../media/image1.tiff"/></Relationships>
</file>

<file path=xl/drawings/_rels/drawing5.xml.rels><?xml version="1.0" encoding="UTF-8" standalone="yes"?>
<Relationships xmlns="http://schemas.openxmlformats.org/package/2006/relationships"><Relationship Id="rId1" Type="http://schemas.openxmlformats.org/officeDocument/2006/relationships/image" Target="../media/image1.tiff"/></Relationships>
</file>

<file path=xl/drawings/_rels/drawing6.xml.rels><?xml version="1.0" encoding="UTF-8" standalone="yes"?>
<Relationships xmlns="http://schemas.openxmlformats.org/package/2006/relationships"><Relationship Id="rId1" Type="http://schemas.openxmlformats.org/officeDocument/2006/relationships/image" Target="../media/image1.tiff"/></Relationships>
</file>

<file path=xl/drawings/_rels/drawing7.xml.rels><?xml version="1.0" encoding="UTF-8" standalone="yes"?>
<Relationships xmlns="http://schemas.openxmlformats.org/package/2006/relationships"><Relationship Id="rId1" Type="http://schemas.openxmlformats.org/officeDocument/2006/relationships/image" Target="../media/image1.tiff"/></Relationships>
</file>

<file path=xl/drawings/_rels/drawing8.xml.rels><?xml version="1.0" encoding="UTF-8" standalone="yes"?>
<Relationships xmlns="http://schemas.openxmlformats.org/package/2006/relationships"><Relationship Id="rId1" Type="http://schemas.openxmlformats.org/officeDocument/2006/relationships/image" Target="../media/image1.tiff"/></Relationships>
</file>

<file path=xl/drawings/_rels/drawing9.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12.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81845" y="48533"/>
          <a:ext cx="1316249" cy="8255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02750" y="48533"/>
          <a:ext cx="1297199" cy="815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07525" y="48533"/>
          <a:ext cx="1297199" cy="815975"/>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07525" y="48533"/>
          <a:ext cx="1297199" cy="815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0125" y="48533"/>
          <a:ext cx="1297199" cy="812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085" y="48533"/>
          <a:ext cx="1297199" cy="810260"/>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97085" y="48533"/>
          <a:ext cx="1297199" cy="8102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14</xdr:col>
      <xdr:colOff>5368125</xdr:colOff>
      <xdr:row>0</xdr:row>
      <xdr:rowOff>48533</xdr:rowOff>
    </xdr:from>
    <xdr:to>
      <xdr:col>14</xdr:col>
      <xdr:colOff>6665324</xdr:colOff>
      <xdr:row>3</xdr:row>
      <xdr:rowOff>112033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twoCellAnchor editAs="oneCell">
    <xdr:from>
      <xdr:col>14</xdr:col>
      <xdr:colOff>5368125</xdr:colOff>
      <xdr:row>0</xdr:row>
      <xdr:rowOff>48533</xdr:rowOff>
    </xdr:from>
    <xdr:to>
      <xdr:col>14</xdr:col>
      <xdr:colOff>6665324</xdr:colOff>
      <xdr:row>3</xdr:row>
      <xdr:rowOff>112033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88475" y="48533"/>
          <a:ext cx="1297199" cy="815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3"/>
  <sheetViews>
    <sheetView tabSelected="1" workbookViewId="0">
      <selection activeCell="E16" sqref="E16"/>
    </sheetView>
  </sheetViews>
  <sheetFormatPr defaultRowHeight="14.4" x14ac:dyDescent="0.3"/>
  <cols>
    <col min="1" max="1" width="18.77734375" customWidth="1"/>
    <col min="2" max="2" width="14" customWidth="1"/>
    <col min="3" max="3" width="10.21875" customWidth="1"/>
    <col min="4" max="4" width="18.6640625" customWidth="1"/>
    <col min="5" max="5" width="32.77734375" customWidth="1"/>
    <col min="6" max="6" width="26.77734375" customWidth="1"/>
  </cols>
  <sheetData>
    <row r="1" spans="1:6" ht="43.2" x14ac:dyDescent="0.3">
      <c r="A1" s="74" t="s">
        <v>168</v>
      </c>
      <c r="B1" s="74" t="s">
        <v>83</v>
      </c>
      <c r="C1" s="78" t="s">
        <v>169</v>
      </c>
      <c r="D1" s="75" t="s">
        <v>159</v>
      </c>
      <c r="E1" s="75" t="s">
        <v>157</v>
      </c>
      <c r="F1" s="75" t="s">
        <v>157</v>
      </c>
    </row>
    <row r="2" spans="1:6" x14ac:dyDescent="0.3">
      <c r="A2" s="10" t="s">
        <v>27</v>
      </c>
      <c r="B2" s="76">
        <f>'LDCR18-02A Log'!G17</f>
        <v>2.1</v>
      </c>
      <c r="C2" s="10"/>
      <c r="D2" s="77">
        <v>2</v>
      </c>
      <c r="E2" s="81" t="s">
        <v>177</v>
      </c>
      <c r="F2" s="82" t="s">
        <v>158</v>
      </c>
    </row>
    <row r="3" spans="1:6" x14ac:dyDescent="0.3">
      <c r="A3" s="10" t="s">
        <v>69</v>
      </c>
      <c r="B3" s="76">
        <f>'LDCR18-02B Log'!G13</f>
        <v>2</v>
      </c>
      <c r="C3" s="10"/>
      <c r="D3" s="77">
        <v>2</v>
      </c>
      <c r="E3" s="82" t="s">
        <v>161</v>
      </c>
      <c r="F3" s="82" t="s">
        <v>160</v>
      </c>
    </row>
    <row r="4" spans="1:6" x14ac:dyDescent="0.3">
      <c r="A4" s="10" t="s">
        <v>78</v>
      </c>
      <c r="B4" s="76">
        <f>'LDCR18-02C Log'!G11</f>
        <v>1.6</v>
      </c>
      <c r="C4" s="10"/>
      <c r="D4" s="77">
        <v>1</v>
      </c>
      <c r="E4" s="82" t="s">
        <v>162</v>
      </c>
      <c r="F4" s="83"/>
    </row>
    <row r="5" spans="1:6" x14ac:dyDescent="0.3">
      <c r="A5" s="10" t="s">
        <v>84</v>
      </c>
      <c r="B5" s="76">
        <f>'LDCR18-02D Log'!G13</f>
        <v>0.5</v>
      </c>
      <c r="C5" s="10" t="s">
        <v>150</v>
      </c>
      <c r="D5" s="77">
        <v>1</v>
      </c>
      <c r="E5" s="82" t="s">
        <v>163</v>
      </c>
      <c r="F5" s="83"/>
    </row>
    <row r="6" spans="1:6" x14ac:dyDescent="0.3">
      <c r="A6" s="10" t="s">
        <v>85</v>
      </c>
      <c r="B6" s="76">
        <f>'LDCR18-02E Log'!G10</f>
        <v>0</v>
      </c>
      <c r="C6" s="10" t="s">
        <v>150</v>
      </c>
      <c r="D6" s="77">
        <v>0</v>
      </c>
      <c r="E6" s="83" t="s">
        <v>164</v>
      </c>
      <c r="F6" s="83"/>
    </row>
    <row r="7" spans="1:6" x14ac:dyDescent="0.3">
      <c r="A7" s="10" t="s">
        <v>86</v>
      </c>
      <c r="B7" s="76">
        <f>'LDCR18-02F Log'!G13</f>
        <v>1.5</v>
      </c>
      <c r="C7" s="10"/>
      <c r="D7" s="77">
        <v>1</v>
      </c>
      <c r="E7" s="82" t="s">
        <v>165</v>
      </c>
      <c r="F7" s="83"/>
    </row>
    <row r="8" spans="1:6" x14ac:dyDescent="0.3">
      <c r="A8" s="10" t="s">
        <v>87</v>
      </c>
      <c r="B8" s="76">
        <f>'LDCR18-02G Log'!G11</f>
        <v>1.95</v>
      </c>
      <c r="C8" s="10"/>
      <c r="D8" s="77">
        <v>2</v>
      </c>
      <c r="E8" s="82" t="s">
        <v>166</v>
      </c>
      <c r="F8" s="82" t="s">
        <v>167</v>
      </c>
    </row>
    <row r="9" spans="1:6" x14ac:dyDescent="0.3">
      <c r="A9" s="10" t="s">
        <v>117</v>
      </c>
      <c r="B9" s="10">
        <v>1.9</v>
      </c>
      <c r="C9" s="10"/>
      <c r="D9" s="77">
        <v>2</v>
      </c>
      <c r="E9" s="82" t="s">
        <v>170</v>
      </c>
      <c r="F9" s="82" t="s">
        <v>171</v>
      </c>
    </row>
    <row r="10" spans="1:6" x14ac:dyDescent="0.3">
      <c r="A10" s="10" t="s">
        <v>118</v>
      </c>
      <c r="B10" s="10">
        <v>1.67</v>
      </c>
      <c r="C10" s="10"/>
      <c r="D10" s="77">
        <v>2</v>
      </c>
      <c r="E10" s="82" t="s">
        <v>172</v>
      </c>
      <c r="F10" s="82" t="s">
        <v>173</v>
      </c>
    </row>
    <row r="11" spans="1:6" x14ac:dyDescent="0.3">
      <c r="A11" s="10" t="s">
        <v>119</v>
      </c>
      <c r="B11" s="10">
        <v>0.4</v>
      </c>
      <c r="C11" s="10" t="s">
        <v>150</v>
      </c>
      <c r="D11" s="77">
        <v>1</v>
      </c>
      <c r="E11" s="82" t="s">
        <v>174</v>
      </c>
      <c r="F11" s="83"/>
    </row>
    <row r="12" spans="1:6" x14ac:dyDescent="0.3">
      <c r="A12" s="10" t="s">
        <v>120</v>
      </c>
      <c r="B12" s="10">
        <f>1.59+0.49</f>
        <v>2.08</v>
      </c>
      <c r="C12" s="10"/>
      <c r="D12" s="77">
        <v>2</v>
      </c>
      <c r="E12" s="81" t="s">
        <v>175</v>
      </c>
      <c r="F12" s="81" t="s">
        <v>176</v>
      </c>
    </row>
    <row r="13" spans="1:6" x14ac:dyDescent="0.3">
      <c r="A13" s="78" t="s">
        <v>88</v>
      </c>
      <c r="B13" s="79">
        <f>SUM(B2:B12)</f>
        <v>15.7</v>
      </c>
      <c r="C13" s="79"/>
      <c r="D13" s="80">
        <f>SUM(D2:D12)</f>
        <v>16</v>
      </c>
      <c r="E13" s="10"/>
      <c r="F13" s="10"/>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70" zoomScaleNormal="70" workbookViewId="0">
      <pane ySplit="6" topLeftCell="A8" activePane="bottomLeft" state="frozen"/>
      <selection pane="bottomLeft" sqref="A1:O17"/>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27</v>
      </c>
      <c r="F3" s="5"/>
      <c r="G3" s="4" t="s">
        <v>14</v>
      </c>
      <c r="H3" s="5" t="s">
        <v>28</v>
      </c>
      <c r="I3" s="4" t="s">
        <v>15</v>
      </c>
      <c r="J3" s="6">
        <v>43659</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14" t="s">
        <v>24</v>
      </c>
      <c r="C6" s="14" t="s">
        <v>10</v>
      </c>
      <c r="D6" s="15" t="s">
        <v>19</v>
      </c>
      <c r="E6" s="15" t="s">
        <v>20</v>
      </c>
      <c r="F6" s="63"/>
      <c r="G6" s="14" t="s">
        <v>18</v>
      </c>
      <c r="H6" s="14" t="s">
        <v>17</v>
      </c>
      <c r="I6" s="66"/>
      <c r="J6" s="66"/>
      <c r="K6" s="66"/>
      <c r="L6" s="65"/>
      <c r="M6" s="68"/>
      <c r="N6" s="66"/>
      <c r="O6" s="60"/>
    </row>
    <row r="7" spans="1:15" s="16" customFormat="1" ht="45" customHeight="1" x14ac:dyDescent="0.3">
      <c r="A7" s="20" t="s">
        <v>27</v>
      </c>
      <c r="B7" s="20">
        <v>1</v>
      </c>
      <c r="C7" s="20">
        <v>1</v>
      </c>
      <c r="D7" s="21">
        <v>43.4</v>
      </c>
      <c r="E7" s="21">
        <v>43.45</v>
      </c>
      <c r="F7" s="22">
        <f t="shared" ref="F7:F15" si="0">E7-D7</f>
        <v>5.0000000000004263E-2</v>
      </c>
      <c r="G7" s="22">
        <v>0.05</v>
      </c>
      <c r="H7" s="25">
        <f t="shared" ref="H7:H15" si="1">G7/F7</f>
        <v>0.99999999999991473</v>
      </c>
      <c r="I7" s="21" t="s">
        <v>35</v>
      </c>
      <c r="J7" s="21" t="s">
        <v>36</v>
      </c>
      <c r="K7" s="21" t="s">
        <v>37</v>
      </c>
      <c r="L7" s="20" t="s">
        <v>38</v>
      </c>
      <c r="M7" s="21"/>
      <c r="N7" s="21"/>
      <c r="O7" s="23" t="s">
        <v>65</v>
      </c>
    </row>
    <row r="8" spans="1:15" s="16" customFormat="1" ht="45" customHeight="1" x14ac:dyDescent="0.3">
      <c r="A8" s="20" t="s">
        <v>27</v>
      </c>
      <c r="B8" s="20">
        <v>1</v>
      </c>
      <c r="C8" s="20">
        <v>1</v>
      </c>
      <c r="D8" s="21">
        <v>43.45</v>
      </c>
      <c r="E8" s="21">
        <v>44.4</v>
      </c>
      <c r="F8" s="22">
        <f t="shared" si="0"/>
        <v>0.94999999999999574</v>
      </c>
      <c r="G8" s="22">
        <v>1</v>
      </c>
      <c r="H8" s="25">
        <f t="shared" si="1"/>
        <v>1.0526315789473732</v>
      </c>
      <c r="I8" s="21" t="s">
        <v>39</v>
      </c>
      <c r="J8" s="21" t="s">
        <v>40</v>
      </c>
      <c r="K8" s="21" t="s">
        <v>41</v>
      </c>
      <c r="L8" s="20" t="s">
        <v>42</v>
      </c>
      <c r="M8" s="21"/>
      <c r="N8" s="21"/>
      <c r="O8" s="23" t="s">
        <v>66</v>
      </c>
    </row>
    <row r="9" spans="1:15" s="16" customFormat="1" ht="45" customHeight="1" x14ac:dyDescent="0.3">
      <c r="A9" s="20" t="s">
        <v>27</v>
      </c>
      <c r="B9" s="20">
        <v>1</v>
      </c>
      <c r="C9" s="20">
        <v>2</v>
      </c>
      <c r="D9" s="21">
        <v>44.4</v>
      </c>
      <c r="E9" s="21">
        <v>45.3</v>
      </c>
      <c r="F9" s="22">
        <f t="shared" si="0"/>
        <v>0.89999999999999858</v>
      </c>
      <c r="G9" s="22">
        <v>0.9</v>
      </c>
      <c r="H9" s="25">
        <f t="shared" si="1"/>
        <v>1.0000000000000016</v>
      </c>
      <c r="I9" s="21" t="s">
        <v>39</v>
      </c>
      <c r="J9" s="21" t="s">
        <v>40</v>
      </c>
      <c r="K9" s="21" t="s">
        <v>41</v>
      </c>
      <c r="L9" s="20" t="s">
        <v>42</v>
      </c>
      <c r="M9" s="21"/>
      <c r="N9" s="21"/>
      <c r="O9" s="23" t="s">
        <v>43</v>
      </c>
    </row>
    <row r="10" spans="1:15" s="16" customFormat="1" ht="45" customHeight="1" x14ac:dyDescent="0.3">
      <c r="A10" s="20" t="s">
        <v>27</v>
      </c>
      <c r="B10" s="20">
        <v>1</v>
      </c>
      <c r="C10" s="20">
        <v>2</v>
      </c>
      <c r="D10" s="21">
        <v>45.3</v>
      </c>
      <c r="E10" s="21">
        <v>45.4</v>
      </c>
      <c r="F10" s="22">
        <f t="shared" si="0"/>
        <v>0.10000000000000142</v>
      </c>
      <c r="G10" s="22">
        <v>0.1</v>
      </c>
      <c r="H10" s="25">
        <f t="shared" si="1"/>
        <v>0.99999999999998579</v>
      </c>
      <c r="I10" s="21" t="s">
        <v>44</v>
      </c>
      <c r="J10" s="21" t="s">
        <v>46</v>
      </c>
      <c r="K10" s="21" t="s">
        <v>45</v>
      </c>
      <c r="L10" s="20" t="s">
        <v>47</v>
      </c>
      <c r="M10" s="21"/>
      <c r="N10" s="21"/>
      <c r="O10" s="23" t="s">
        <v>48</v>
      </c>
    </row>
    <row r="11" spans="1:15" s="16" customFormat="1" ht="45" customHeight="1" x14ac:dyDescent="0.3">
      <c r="A11" s="20" t="s">
        <v>27</v>
      </c>
      <c r="B11" s="28">
        <v>2</v>
      </c>
      <c r="C11" s="28" t="s">
        <v>52</v>
      </c>
      <c r="D11" s="29">
        <v>45.4</v>
      </c>
      <c r="E11" s="29">
        <v>45.8</v>
      </c>
      <c r="F11" s="30">
        <f t="shared" si="0"/>
        <v>0.39999999999999858</v>
      </c>
      <c r="G11" s="30">
        <v>0.4</v>
      </c>
      <c r="H11" s="31">
        <f t="shared" si="1"/>
        <v>1.0000000000000036</v>
      </c>
      <c r="I11" s="29" t="s">
        <v>44</v>
      </c>
      <c r="J11" s="29" t="s">
        <v>46</v>
      </c>
      <c r="K11" s="29" t="s">
        <v>45</v>
      </c>
      <c r="L11" s="28" t="s">
        <v>53</v>
      </c>
      <c r="M11" s="29"/>
      <c r="N11" s="29"/>
      <c r="O11" s="32" t="s">
        <v>77</v>
      </c>
    </row>
    <row r="12" spans="1:15" s="16" customFormat="1" ht="45" customHeight="1" x14ac:dyDescent="0.3">
      <c r="A12" s="20" t="s">
        <v>27</v>
      </c>
      <c r="B12" s="20">
        <v>2</v>
      </c>
      <c r="C12" s="20">
        <v>1</v>
      </c>
      <c r="D12" s="21">
        <v>45.8</v>
      </c>
      <c r="E12" s="21">
        <v>47.4</v>
      </c>
      <c r="F12" s="22">
        <f t="shared" si="0"/>
        <v>1.6000000000000014</v>
      </c>
      <c r="G12" s="22">
        <v>1.6</v>
      </c>
      <c r="H12" s="25">
        <f t="shared" si="1"/>
        <v>0.99999999999999911</v>
      </c>
      <c r="I12" s="38" t="s">
        <v>35</v>
      </c>
      <c r="J12" s="21" t="s">
        <v>36</v>
      </c>
      <c r="K12" s="21" t="s">
        <v>49</v>
      </c>
      <c r="L12" s="20" t="s">
        <v>55</v>
      </c>
      <c r="M12" s="21"/>
      <c r="N12" s="21"/>
      <c r="O12" s="23" t="s">
        <v>54</v>
      </c>
    </row>
    <row r="13" spans="1:15" s="16" customFormat="1" ht="45" customHeight="1" x14ac:dyDescent="0.3">
      <c r="A13" s="20" t="s">
        <v>27</v>
      </c>
      <c r="B13" s="20">
        <v>3</v>
      </c>
      <c r="C13" s="20">
        <v>1</v>
      </c>
      <c r="D13" s="21">
        <v>47.4</v>
      </c>
      <c r="E13" s="21">
        <v>47.9</v>
      </c>
      <c r="F13" s="22">
        <f t="shared" si="0"/>
        <v>0.5</v>
      </c>
      <c r="G13" s="22">
        <v>0.5</v>
      </c>
      <c r="H13" s="25">
        <f t="shared" si="1"/>
        <v>1</v>
      </c>
      <c r="I13" s="38" t="s">
        <v>35</v>
      </c>
      <c r="J13" s="21" t="s">
        <v>36</v>
      </c>
      <c r="K13" s="21" t="s">
        <v>41</v>
      </c>
      <c r="L13" s="20" t="s">
        <v>50</v>
      </c>
      <c r="M13" s="21"/>
      <c r="N13" s="21"/>
      <c r="O13" s="23" t="s">
        <v>67</v>
      </c>
    </row>
    <row r="14" spans="1:15" s="16" customFormat="1" ht="45" customHeight="1" x14ac:dyDescent="0.3">
      <c r="A14" s="20" t="s">
        <v>27</v>
      </c>
      <c r="B14" s="20">
        <v>3</v>
      </c>
      <c r="C14" s="20">
        <v>1</v>
      </c>
      <c r="D14" s="21">
        <v>47.9</v>
      </c>
      <c r="E14" s="21">
        <v>48.5</v>
      </c>
      <c r="F14" s="22">
        <f t="shared" si="0"/>
        <v>0.60000000000000142</v>
      </c>
      <c r="G14" s="22">
        <v>0.6</v>
      </c>
      <c r="H14" s="25">
        <f t="shared" si="1"/>
        <v>0.99999999999999756</v>
      </c>
      <c r="I14" s="20" t="s">
        <v>56</v>
      </c>
      <c r="J14" s="21" t="s">
        <v>40</v>
      </c>
      <c r="K14" s="21" t="s">
        <v>49</v>
      </c>
      <c r="L14" s="20" t="s">
        <v>42</v>
      </c>
      <c r="M14" s="21"/>
      <c r="N14" s="21"/>
      <c r="O14" s="23" t="s">
        <v>57</v>
      </c>
    </row>
    <row r="15" spans="1:15" s="16" customFormat="1" ht="45" customHeight="1" x14ac:dyDescent="0.3">
      <c r="A15" s="20" t="s">
        <v>27</v>
      </c>
      <c r="B15" s="20">
        <v>3</v>
      </c>
      <c r="C15" s="20">
        <v>1</v>
      </c>
      <c r="D15" s="21">
        <v>48.5</v>
      </c>
      <c r="E15" s="21">
        <v>49</v>
      </c>
      <c r="F15" s="22">
        <f t="shared" si="0"/>
        <v>0.5</v>
      </c>
      <c r="G15" s="22">
        <v>0.5</v>
      </c>
      <c r="H15" s="25">
        <f t="shared" si="1"/>
        <v>1</v>
      </c>
      <c r="I15" s="21" t="s">
        <v>58</v>
      </c>
      <c r="J15" s="21" t="s">
        <v>40</v>
      </c>
      <c r="K15" s="21" t="s">
        <v>41</v>
      </c>
      <c r="L15" s="20" t="s">
        <v>59</v>
      </c>
      <c r="M15" s="21"/>
      <c r="N15" s="21"/>
      <c r="O15" s="23" t="s">
        <v>60</v>
      </c>
    </row>
    <row r="16" spans="1:15" ht="45" customHeight="1" x14ac:dyDescent="0.3">
      <c r="A16" s="17" t="s">
        <v>62</v>
      </c>
      <c r="B16" s="17"/>
      <c r="C16" s="17"/>
      <c r="D16" s="18">
        <f>MIN(D7:D15)</f>
        <v>43.4</v>
      </c>
      <c r="E16" s="18">
        <f>MAX(E7:E15)</f>
        <v>49</v>
      </c>
      <c r="F16" s="18">
        <f>E16-D16</f>
        <v>5.6000000000000014</v>
      </c>
      <c r="G16" s="18">
        <f>SUM(G7:G15)</f>
        <v>5.65</v>
      </c>
      <c r="H16" s="19">
        <f t="shared" ref="H16:H17" si="2">G16/F16</f>
        <v>1.0089285714285712</v>
      </c>
      <c r="I16" s="17"/>
      <c r="J16" s="12"/>
      <c r="K16" s="12"/>
      <c r="L16" s="12"/>
      <c r="M16" s="12"/>
      <c r="N16" s="13"/>
      <c r="O16" s="33" t="s">
        <v>61</v>
      </c>
    </row>
    <row r="17" spans="1:8" ht="15.6" x14ac:dyDescent="0.3">
      <c r="A17" s="35" t="s">
        <v>63</v>
      </c>
      <c r="D17" s="1">
        <f>D12</f>
        <v>45.8</v>
      </c>
      <c r="E17" s="1">
        <f>E13</f>
        <v>47.9</v>
      </c>
      <c r="F17" s="35">
        <f>E17-D17</f>
        <v>2.1000000000000014</v>
      </c>
      <c r="G17" s="34">
        <f>G12+G13</f>
        <v>2.1</v>
      </c>
      <c r="H17" s="19">
        <f t="shared" si="2"/>
        <v>0.99999999999999933</v>
      </c>
    </row>
  </sheetData>
  <mergeCells count="13">
    <mergeCell ref="A1:O2"/>
    <mergeCell ref="A5:A6"/>
    <mergeCell ref="O5:O6"/>
    <mergeCell ref="D5:E5"/>
    <mergeCell ref="F5:F6"/>
    <mergeCell ref="L5:L6"/>
    <mergeCell ref="I5:I6"/>
    <mergeCell ref="J5:J6"/>
    <mergeCell ref="K5:K6"/>
    <mergeCell ref="M5:M6"/>
    <mergeCell ref="N5:N6"/>
    <mergeCell ref="G5:H5"/>
    <mergeCell ref="B5:C5"/>
  </mergeCells>
  <pageMargins left="0.25" right="0.25" top="0.75" bottom="0.75" header="0.3" footer="0.3"/>
  <pageSetup paperSize="5" scale="6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
  <sheetViews>
    <sheetView zoomScale="70" zoomScaleNormal="70" workbookViewId="0">
      <pane ySplit="6" topLeftCell="A7" activePane="bottomLeft" state="frozen"/>
      <selection pane="bottomLeft" sqref="A1:O13"/>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69</v>
      </c>
      <c r="F3" s="5"/>
      <c r="G3" s="4" t="s">
        <v>14</v>
      </c>
      <c r="H3" s="5" t="s">
        <v>28</v>
      </c>
      <c r="I3" s="4" t="s">
        <v>15</v>
      </c>
      <c r="J3" s="6">
        <v>43660</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26" t="s">
        <v>24</v>
      </c>
      <c r="C6" s="26" t="s">
        <v>10</v>
      </c>
      <c r="D6" s="27" t="s">
        <v>19</v>
      </c>
      <c r="E6" s="27" t="s">
        <v>20</v>
      </c>
      <c r="F6" s="63"/>
      <c r="G6" s="26" t="s">
        <v>18</v>
      </c>
      <c r="H6" s="26" t="s">
        <v>17</v>
      </c>
      <c r="I6" s="66"/>
      <c r="J6" s="66"/>
      <c r="K6" s="66"/>
      <c r="L6" s="65"/>
      <c r="M6" s="68"/>
      <c r="N6" s="66"/>
      <c r="O6" s="60"/>
    </row>
    <row r="7" spans="1:15" s="16" customFormat="1" ht="45" customHeight="1" x14ac:dyDescent="0.3">
      <c r="A7" s="20" t="s">
        <v>69</v>
      </c>
      <c r="B7" s="20">
        <v>1</v>
      </c>
      <c r="C7" s="20">
        <v>1</v>
      </c>
      <c r="D7" s="21">
        <v>45</v>
      </c>
      <c r="E7" s="21">
        <v>45.75</v>
      </c>
      <c r="F7" s="22">
        <f t="shared" ref="F7:F11" si="0">E7-D7</f>
        <v>0.75</v>
      </c>
      <c r="G7" s="22">
        <v>0.75</v>
      </c>
      <c r="H7" s="25">
        <f t="shared" ref="H7:H13" si="1">G7/F7</f>
        <v>1</v>
      </c>
      <c r="I7" s="44" t="s">
        <v>35</v>
      </c>
      <c r="J7" s="21" t="s">
        <v>36</v>
      </c>
      <c r="K7" s="21" t="s">
        <v>49</v>
      </c>
      <c r="L7" s="20" t="s">
        <v>55</v>
      </c>
      <c r="M7" s="21"/>
      <c r="N7" s="21"/>
      <c r="O7" s="23" t="s">
        <v>76</v>
      </c>
    </row>
    <row r="8" spans="1:15" s="16" customFormat="1" ht="45" customHeight="1" x14ac:dyDescent="0.3">
      <c r="A8" s="20" t="s">
        <v>69</v>
      </c>
      <c r="B8" s="20">
        <v>1</v>
      </c>
      <c r="C8" s="20">
        <v>1</v>
      </c>
      <c r="D8" s="21">
        <v>45.75</v>
      </c>
      <c r="E8" s="21">
        <v>46.35</v>
      </c>
      <c r="F8" s="22">
        <f t="shared" si="0"/>
        <v>0.60000000000000142</v>
      </c>
      <c r="G8" s="22">
        <v>0.6</v>
      </c>
      <c r="H8" s="25">
        <f t="shared" si="1"/>
        <v>0.99999999999999756</v>
      </c>
      <c r="I8" s="44" t="s">
        <v>35</v>
      </c>
      <c r="J8" s="21" t="s">
        <v>36</v>
      </c>
      <c r="K8" s="21" t="s">
        <v>41</v>
      </c>
      <c r="L8" s="20" t="s">
        <v>70</v>
      </c>
      <c r="M8" s="21"/>
      <c r="N8" s="21"/>
      <c r="O8" s="23" t="s">
        <v>75</v>
      </c>
    </row>
    <row r="9" spans="1:15" s="16" customFormat="1" ht="45" customHeight="1" x14ac:dyDescent="0.3">
      <c r="A9" s="20" t="s">
        <v>69</v>
      </c>
      <c r="B9" s="20">
        <v>1</v>
      </c>
      <c r="C9" s="20">
        <v>2</v>
      </c>
      <c r="D9" s="21">
        <v>46.35</v>
      </c>
      <c r="E9" s="21">
        <v>47</v>
      </c>
      <c r="F9" s="22">
        <f t="shared" si="0"/>
        <v>0.64999999999999858</v>
      </c>
      <c r="G9" s="22">
        <v>0.65</v>
      </c>
      <c r="H9" s="25">
        <f t="shared" si="1"/>
        <v>1.0000000000000022</v>
      </c>
      <c r="I9" s="44" t="s">
        <v>35</v>
      </c>
      <c r="J9" s="21" t="s">
        <v>36</v>
      </c>
      <c r="K9" s="21" t="s">
        <v>41</v>
      </c>
      <c r="L9" s="20" t="s">
        <v>70</v>
      </c>
      <c r="M9" s="21"/>
      <c r="N9" s="21"/>
      <c r="O9" s="23" t="s">
        <v>75</v>
      </c>
    </row>
    <row r="10" spans="1:15" s="16" customFormat="1" ht="45" customHeight="1" x14ac:dyDescent="0.3">
      <c r="A10" s="20" t="s">
        <v>69</v>
      </c>
      <c r="B10" s="20">
        <v>1</v>
      </c>
      <c r="C10" s="20">
        <v>2</v>
      </c>
      <c r="D10" s="21">
        <v>47</v>
      </c>
      <c r="E10" s="21">
        <v>47.15</v>
      </c>
      <c r="F10" s="22">
        <f t="shared" si="0"/>
        <v>0.14999999999999858</v>
      </c>
      <c r="G10" s="22">
        <v>0.15</v>
      </c>
      <c r="H10" s="25">
        <f t="shared" si="1"/>
        <v>1.0000000000000093</v>
      </c>
      <c r="I10" s="20" t="s">
        <v>56</v>
      </c>
      <c r="J10" s="21" t="s">
        <v>40</v>
      </c>
      <c r="K10" s="21" t="s">
        <v>49</v>
      </c>
      <c r="L10" s="20" t="s">
        <v>70</v>
      </c>
      <c r="M10" s="21"/>
      <c r="N10" s="21"/>
      <c r="O10" s="23" t="s">
        <v>73</v>
      </c>
    </row>
    <row r="11" spans="1:15" s="16" customFormat="1" ht="45" customHeight="1" x14ac:dyDescent="0.3">
      <c r="A11" s="20" t="s">
        <v>69</v>
      </c>
      <c r="B11" s="20">
        <v>1</v>
      </c>
      <c r="C11" s="20">
        <v>2</v>
      </c>
      <c r="D11" s="21">
        <v>47.15</v>
      </c>
      <c r="E11" s="21">
        <v>47.6</v>
      </c>
      <c r="F11" s="22">
        <f t="shared" si="0"/>
        <v>0.45000000000000284</v>
      </c>
      <c r="G11" s="22">
        <v>0.45</v>
      </c>
      <c r="H11" s="25">
        <f t="shared" si="1"/>
        <v>0.99999999999999367</v>
      </c>
      <c r="I11" s="21" t="s">
        <v>58</v>
      </c>
      <c r="J11" s="21" t="s">
        <v>71</v>
      </c>
      <c r="K11" s="21" t="s">
        <v>41</v>
      </c>
      <c r="L11" s="20" t="s">
        <v>47</v>
      </c>
      <c r="M11" s="21"/>
      <c r="N11" s="21"/>
      <c r="O11" s="23" t="s">
        <v>74</v>
      </c>
    </row>
    <row r="12" spans="1:15" ht="45" customHeight="1" x14ac:dyDescent="0.3">
      <c r="A12" s="17" t="s">
        <v>62</v>
      </c>
      <c r="B12" s="17"/>
      <c r="C12" s="17"/>
      <c r="D12" s="18">
        <f>MIN(D7:D11)</f>
        <v>45</v>
      </c>
      <c r="E12" s="18">
        <f>MAX(E7:E11)</f>
        <v>47.6</v>
      </c>
      <c r="F12" s="18">
        <f>E12-D12</f>
        <v>2.6000000000000014</v>
      </c>
      <c r="G12" s="18">
        <f>SUM(G7:G11)</f>
        <v>2.6</v>
      </c>
      <c r="H12" s="19">
        <f t="shared" si="1"/>
        <v>0.99999999999999944</v>
      </c>
      <c r="I12" s="17"/>
      <c r="J12" s="12"/>
      <c r="K12" s="12"/>
      <c r="L12" s="12"/>
      <c r="M12" s="12"/>
      <c r="N12" s="13"/>
      <c r="O12" s="33" t="s">
        <v>72</v>
      </c>
    </row>
    <row r="13" spans="1:15" ht="15.6" x14ac:dyDescent="0.3">
      <c r="A13" s="35" t="s">
        <v>63</v>
      </c>
      <c r="D13" s="1">
        <f>D7</f>
        <v>45</v>
      </c>
      <c r="E13" s="1">
        <f>E9</f>
        <v>47</v>
      </c>
      <c r="F13" s="35">
        <f>E13-D13</f>
        <v>2</v>
      </c>
      <c r="G13" s="34">
        <f>SUM(F7:F9)</f>
        <v>2</v>
      </c>
      <c r="H13" s="19">
        <f t="shared" si="1"/>
        <v>1</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70" zoomScaleNormal="70" workbookViewId="0">
      <pane ySplit="6" topLeftCell="A7" activePane="bottomLeft" state="frozen"/>
      <selection pane="bottomLeft" sqref="A1:O12"/>
    </sheetView>
  </sheetViews>
  <sheetFormatPr defaultRowHeight="14.4" x14ac:dyDescent="0.3"/>
  <cols>
    <col min="1" max="1" width="16.77734375" style="1" customWidth="1"/>
    <col min="2" max="3" width="9" style="1" customWidth="1"/>
    <col min="4" max="5" width="8.777343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78</v>
      </c>
      <c r="F3" s="5"/>
      <c r="G3" s="4" t="s">
        <v>14</v>
      </c>
      <c r="H3" s="5" t="s">
        <v>28</v>
      </c>
      <c r="I3" s="4" t="s">
        <v>15</v>
      </c>
      <c r="J3" s="6">
        <v>43660</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36" t="s">
        <v>24</v>
      </c>
      <c r="C6" s="36" t="s">
        <v>10</v>
      </c>
      <c r="D6" s="37" t="s">
        <v>19</v>
      </c>
      <c r="E6" s="37" t="s">
        <v>20</v>
      </c>
      <c r="F6" s="63"/>
      <c r="G6" s="36" t="s">
        <v>18</v>
      </c>
      <c r="H6" s="36" t="s">
        <v>17</v>
      </c>
      <c r="I6" s="66"/>
      <c r="J6" s="66"/>
      <c r="K6" s="66"/>
      <c r="L6" s="65"/>
      <c r="M6" s="68"/>
      <c r="N6" s="66"/>
      <c r="O6" s="60"/>
    </row>
    <row r="7" spans="1:15" s="16" customFormat="1" ht="45" customHeight="1" x14ac:dyDescent="0.3">
      <c r="A7" s="20" t="s">
        <v>78</v>
      </c>
      <c r="B7" s="20">
        <v>1</v>
      </c>
      <c r="C7" s="20">
        <v>1</v>
      </c>
      <c r="D7" s="21">
        <v>44</v>
      </c>
      <c r="E7" s="21">
        <v>45.5</v>
      </c>
      <c r="F7" s="22">
        <f t="shared" ref="F7:F9" si="0">E7-D7</f>
        <v>1.5</v>
      </c>
      <c r="G7" s="22">
        <v>1.6</v>
      </c>
      <c r="H7" s="25">
        <f t="shared" ref="H7:H11" si="1">G7/F7</f>
        <v>1.0666666666666667</v>
      </c>
      <c r="I7" s="21" t="s">
        <v>35</v>
      </c>
      <c r="J7" s="21" t="s">
        <v>36</v>
      </c>
      <c r="K7" s="21" t="s">
        <v>49</v>
      </c>
      <c r="L7" s="20" t="s">
        <v>55</v>
      </c>
      <c r="M7" s="21"/>
      <c r="N7" s="21"/>
      <c r="O7" s="23" t="s">
        <v>79</v>
      </c>
    </row>
    <row r="8" spans="1:15" s="16" customFormat="1" ht="45" customHeight="1" x14ac:dyDescent="0.3">
      <c r="A8" s="20" t="s">
        <v>78</v>
      </c>
      <c r="B8" s="20">
        <v>2</v>
      </c>
      <c r="C8" s="20">
        <v>1</v>
      </c>
      <c r="D8" s="21">
        <v>45.5</v>
      </c>
      <c r="E8" s="21">
        <v>46.7</v>
      </c>
      <c r="F8" s="22">
        <f t="shared" si="0"/>
        <v>1.2000000000000028</v>
      </c>
      <c r="G8" s="22">
        <v>1.2</v>
      </c>
      <c r="H8" s="25">
        <f t="shared" si="1"/>
        <v>0.99999999999999756</v>
      </c>
      <c r="I8" s="21" t="s">
        <v>58</v>
      </c>
      <c r="J8" s="21" t="s">
        <v>40</v>
      </c>
      <c r="K8" s="21" t="s">
        <v>41</v>
      </c>
      <c r="L8" s="20" t="s">
        <v>80</v>
      </c>
      <c r="M8" s="21"/>
      <c r="N8" s="21"/>
      <c r="O8" s="23" t="s">
        <v>82</v>
      </c>
    </row>
    <row r="9" spans="1:15" s="16" customFormat="1" ht="45" customHeight="1" x14ac:dyDescent="0.3">
      <c r="A9" s="20" t="s">
        <v>78</v>
      </c>
      <c r="B9" s="20">
        <v>2</v>
      </c>
      <c r="C9" s="20">
        <v>2</v>
      </c>
      <c r="D9" s="21">
        <v>46.7</v>
      </c>
      <c r="E9" s="21">
        <v>47.5</v>
      </c>
      <c r="F9" s="22">
        <f t="shared" si="0"/>
        <v>0.79999999999999716</v>
      </c>
      <c r="G9" s="22">
        <v>0.8</v>
      </c>
      <c r="H9" s="25">
        <f t="shared" si="1"/>
        <v>1.0000000000000036</v>
      </c>
      <c r="I9" s="21" t="s">
        <v>44</v>
      </c>
      <c r="J9" s="21" t="s">
        <v>46</v>
      </c>
      <c r="K9" s="21" t="s">
        <v>37</v>
      </c>
      <c r="L9" s="20" t="s">
        <v>70</v>
      </c>
      <c r="M9" s="21"/>
      <c r="N9" s="21"/>
      <c r="O9" s="23" t="s">
        <v>53</v>
      </c>
    </row>
    <row r="10" spans="1:15" ht="45" customHeight="1" x14ac:dyDescent="0.3">
      <c r="A10" s="17" t="s">
        <v>62</v>
      </c>
      <c r="B10" s="17"/>
      <c r="C10" s="17"/>
      <c r="D10" s="18">
        <f>MIN(D7:D9)</f>
        <v>44</v>
      </c>
      <c r="E10" s="18">
        <f>MAX(E7:E9)</f>
        <v>47.5</v>
      </c>
      <c r="F10" s="18">
        <f>E10-D10</f>
        <v>3.5</v>
      </c>
      <c r="G10" s="18">
        <f>SUM(G7:G9)</f>
        <v>3.5999999999999996</v>
      </c>
      <c r="H10" s="19">
        <f t="shared" si="1"/>
        <v>1.0285714285714285</v>
      </c>
      <c r="I10" s="17"/>
      <c r="J10" s="12"/>
      <c r="K10" s="12"/>
      <c r="L10" s="12"/>
      <c r="M10" s="12"/>
      <c r="N10" s="13"/>
      <c r="O10" s="33" t="s">
        <v>81</v>
      </c>
    </row>
    <row r="11" spans="1:15" ht="15.6" x14ac:dyDescent="0.3">
      <c r="A11" s="35" t="s">
        <v>63</v>
      </c>
      <c r="D11" s="1">
        <f>D7</f>
        <v>44</v>
      </c>
      <c r="E11" s="1">
        <f>E7</f>
        <v>45.5</v>
      </c>
      <c r="F11" s="35">
        <f>E11-D11</f>
        <v>1.5</v>
      </c>
      <c r="G11" s="34">
        <f>G7</f>
        <v>1.6</v>
      </c>
      <c r="H11" s="19">
        <f t="shared" si="1"/>
        <v>1.0666666666666667</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
  <sheetViews>
    <sheetView zoomScale="70" zoomScaleNormal="70" workbookViewId="0">
      <pane ySplit="6" topLeftCell="A7" activePane="bottomLeft" state="frozen"/>
      <selection pane="bottomLeft" sqref="A1:O14"/>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84</v>
      </c>
      <c r="F3" s="5"/>
      <c r="G3" s="4" t="s">
        <v>14</v>
      </c>
      <c r="H3" s="5" t="s">
        <v>28</v>
      </c>
      <c r="I3" s="4" t="s">
        <v>15</v>
      </c>
      <c r="J3" s="6">
        <v>43661</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39" t="s">
        <v>24</v>
      </c>
      <c r="C6" s="39" t="s">
        <v>10</v>
      </c>
      <c r="D6" s="40" t="s">
        <v>19</v>
      </c>
      <c r="E6" s="40" t="s">
        <v>20</v>
      </c>
      <c r="F6" s="63"/>
      <c r="G6" s="39" t="s">
        <v>18</v>
      </c>
      <c r="H6" s="39" t="s">
        <v>17</v>
      </c>
      <c r="I6" s="66"/>
      <c r="J6" s="66"/>
      <c r="K6" s="66"/>
      <c r="L6" s="65"/>
      <c r="M6" s="68"/>
      <c r="N6" s="66"/>
      <c r="O6" s="60"/>
    </row>
    <row r="7" spans="1:15" s="16" customFormat="1" ht="45" customHeight="1" x14ac:dyDescent="0.3">
      <c r="A7" s="20" t="s">
        <v>84</v>
      </c>
      <c r="B7" s="20">
        <v>1</v>
      </c>
      <c r="C7" s="20">
        <v>1</v>
      </c>
      <c r="D7" s="21">
        <v>43.9</v>
      </c>
      <c r="E7" s="21">
        <v>44.4</v>
      </c>
      <c r="F7" s="22">
        <f t="shared" ref="F7:F11" si="0">E7-D7</f>
        <v>0.5</v>
      </c>
      <c r="G7" s="22">
        <v>0.5</v>
      </c>
      <c r="H7" s="25">
        <f t="shared" ref="H7:H13" si="1">G7/F7</f>
        <v>1</v>
      </c>
      <c r="I7" s="21" t="s">
        <v>35</v>
      </c>
      <c r="J7" s="21" t="s">
        <v>36</v>
      </c>
      <c r="K7" s="21" t="s">
        <v>49</v>
      </c>
      <c r="L7" s="20" t="s">
        <v>80</v>
      </c>
      <c r="M7" s="21"/>
      <c r="N7" s="21"/>
      <c r="O7" s="23" t="s">
        <v>92</v>
      </c>
    </row>
    <row r="8" spans="1:15" s="16" customFormat="1" ht="45" customHeight="1" x14ac:dyDescent="0.3">
      <c r="A8" s="20" t="s">
        <v>84</v>
      </c>
      <c r="B8" s="20">
        <v>1</v>
      </c>
      <c r="C8" s="20">
        <v>1</v>
      </c>
      <c r="D8" s="21">
        <v>44.4</v>
      </c>
      <c r="E8" s="21">
        <v>44.5</v>
      </c>
      <c r="F8" s="22">
        <f t="shared" si="0"/>
        <v>0.10000000000000142</v>
      </c>
      <c r="G8" s="22">
        <v>0.1</v>
      </c>
      <c r="H8" s="25">
        <f t="shared" si="1"/>
        <v>0.99999999999998579</v>
      </c>
      <c r="I8" s="20" t="s">
        <v>56</v>
      </c>
      <c r="J8" s="21" t="s">
        <v>40</v>
      </c>
      <c r="K8" s="21" t="s">
        <v>49</v>
      </c>
      <c r="L8" s="20" t="s">
        <v>70</v>
      </c>
      <c r="M8" s="21"/>
      <c r="N8" s="21"/>
      <c r="O8" s="23" t="s">
        <v>93</v>
      </c>
    </row>
    <row r="9" spans="1:15" s="16" customFormat="1" ht="45" customHeight="1" x14ac:dyDescent="0.3">
      <c r="A9" s="20" t="s">
        <v>84</v>
      </c>
      <c r="B9" s="20">
        <v>1</v>
      </c>
      <c r="C9" s="20">
        <v>1</v>
      </c>
      <c r="D9" s="21">
        <v>44.5</v>
      </c>
      <c r="E9" s="21">
        <v>45.1</v>
      </c>
      <c r="F9" s="22">
        <f t="shared" si="0"/>
        <v>0.60000000000000142</v>
      </c>
      <c r="G9" s="22">
        <v>0.6</v>
      </c>
      <c r="H9" s="25">
        <f t="shared" si="1"/>
        <v>0.99999999999999756</v>
      </c>
      <c r="I9" s="20" t="s">
        <v>44</v>
      </c>
      <c r="J9" s="21" t="s">
        <v>46</v>
      </c>
      <c r="K9" s="21" t="s">
        <v>41</v>
      </c>
      <c r="L9" s="20" t="s">
        <v>80</v>
      </c>
      <c r="M9" s="21"/>
      <c r="N9" s="21"/>
      <c r="O9" s="23" t="s">
        <v>94</v>
      </c>
    </row>
    <row r="10" spans="1:15" s="16" customFormat="1" ht="45" customHeight="1" x14ac:dyDescent="0.3">
      <c r="A10" s="20" t="s">
        <v>84</v>
      </c>
      <c r="B10" s="20">
        <v>1</v>
      </c>
      <c r="C10" s="20">
        <v>2</v>
      </c>
      <c r="D10" s="21">
        <v>45.1</v>
      </c>
      <c r="E10" s="21">
        <v>45.8</v>
      </c>
      <c r="F10" s="22">
        <f t="shared" si="0"/>
        <v>0.69999999999999574</v>
      </c>
      <c r="G10" s="22">
        <v>0.4</v>
      </c>
      <c r="H10" s="25">
        <f t="shared" si="1"/>
        <v>0.57142857142857495</v>
      </c>
      <c r="I10" s="21" t="s">
        <v>44</v>
      </c>
      <c r="J10" s="21" t="s">
        <v>46</v>
      </c>
      <c r="K10" s="21" t="s">
        <v>41</v>
      </c>
      <c r="L10" s="20" t="s">
        <v>80</v>
      </c>
      <c r="M10" s="21"/>
      <c r="N10" s="21"/>
      <c r="O10" s="23" t="s">
        <v>90</v>
      </c>
    </row>
    <row r="11" spans="1:15" s="16" customFormat="1" ht="45" customHeight="1" x14ac:dyDescent="0.3">
      <c r="A11" s="20" t="s">
        <v>84</v>
      </c>
      <c r="B11" s="20">
        <v>1</v>
      </c>
      <c r="C11" s="20">
        <v>3</v>
      </c>
      <c r="D11" s="21">
        <v>45.8</v>
      </c>
      <c r="E11" s="21">
        <v>46.1</v>
      </c>
      <c r="F11" s="22">
        <f t="shared" si="0"/>
        <v>0.30000000000000426</v>
      </c>
      <c r="G11" s="22">
        <v>0.2</v>
      </c>
      <c r="H11" s="25">
        <f t="shared" si="1"/>
        <v>0.66666666666665719</v>
      </c>
      <c r="I11" s="21" t="s">
        <v>44</v>
      </c>
      <c r="J11" s="21" t="s">
        <v>46</v>
      </c>
      <c r="K11" s="21" t="s">
        <v>41</v>
      </c>
      <c r="L11" s="20" t="s">
        <v>80</v>
      </c>
      <c r="M11" s="21"/>
      <c r="N11" s="21"/>
      <c r="O11" s="23" t="s">
        <v>91</v>
      </c>
    </row>
    <row r="12" spans="1:15" ht="45" customHeight="1" x14ac:dyDescent="0.3">
      <c r="A12" s="17" t="s">
        <v>62</v>
      </c>
      <c r="B12" s="17"/>
      <c r="C12" s="17"/>
      <c r="D12" s="18">
        <f>MIN(D7:D11)</f>
        <v>43.9</v>
      </c>
      <c r="E12" s="18">
        <f>MAX(E7:E11)</f>
        <v>46.1</v>
      </c>
      <c r="F12" s="18">
        <f>E12-D12</f>
        <v>2.2000000000000028</v>
      </c>
      <c r="G12" s="18">
        <f>SUM(G7:G11)</f>
        <v>1.8</v>
      </c>
      <c r="H12" s="19">
        <f t="shared" si="1"/>
        <v>0.81818181818181712</v>
      </c>
      <c r="I12" s="17"/>
      <c r="J12" s="12"/>
      <c r="K12" s="12"/>
      <c r="L12" s="12"/>
      <c r="M12" s="12"/>
      <c r="N12" s="13"/>
      <c r="O12" s="33" t="s">
        <v>95</v>
      </c>
    </row>
    <row r="13" spans="1:15" ht="15.6" x14ac:dyDescent="0.3">
      <c r="A13" s="35" t="s">
        <v>63</v>
      </c>
      <c r="D13" s="1">
        <f>D7</f>
        <v>43.9</v>
      </c>
      <c r="E13" s="1">
        <f>E7</f>
        <v>44.4</v>
      </c>
      <c r="F13" s="35">
        <f>E13-D13</f>
        <v>0.5</v>
      </c>
      <c r="G13" s="34">
        <f>G7</f>
        <v>0.5</v>
      </c>
      <c r="H13" s="19">
        <f t="shared" si="1"/>
        <v>1</v>
      </c>
      <c r="I13" s="43" t="s">
        <v>96</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
  <sheetViews>
    <sheetView zoomScale="70" zoomScaleNormal="70" workbookViewId="0">
      <pane ySplit="6" topLeftCell="A7" activePane="bottomLeft" state="frozen"/>
      <selection pane="bottomLeft" sqref="A1:O11"/>
    </sheetView>
  </sheetViews>
  <sheetFormatPr defaultRowHeight="14.4" x14ac:dyDescent="0.3"/>
  <cols>
    <col min="1" max="1" width="16.77734375" style="1" customWidth="1"/>
    <col min="2" max="3" width="9" style="1" customWidth="1"/>
    <col min="4" max="5" width="8.777343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85</v>
      </c>
      <c r="F3" s="5"/>
      <c r="G3" s="4" t="s">
        <v>14</v>
      </c>
      <c r="H3" s="5" t="s">
        <v>28</v>
      </c>
      <c r="I3" s="4" t="s">
        <v>15</v>
      </c>
      <c r="J3" s="6">
        <v>43662</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41" t="s">
        <v>24</v>
      </c>
      <c r="C6" s="41" t="s">
        <v>10</v>
      </c>
      <c r="D6" s="42" t="s">
        <v>19</v>
      </c>
      <c r="E6" s="42" t="s">
        <v>20</v>
      </c>
      <c r="F6" s="63"/>
      <c r="G6" s="41" t="s">
        <v>18</v>
      </c>
      <c r="H6" s="41" t="s">
        <v>17</v>
      </c>
      <c r="I6" s="66"/>
      <c r="J6" s="66"/>
      <c r="K6" s="66"/>
      <c r="L6" s="65"/>
      <c r="M6" s="68"/>
      <c r="N6" s="66"/>
      <c r="O6" s="60"/>
    </row>
    <row r="7" spans="1:15" s="16" customFormat="1" ht="45" customHeight="1" x14ac:dyDescent="0.3">
      <c r="A7" s="20" t="s">
        <v>85</v>
      </c>
      <c r="B7" s="20">
        <v>1</v>
      </c>
      <c r="C7" s="20">
        <v>0</v>
      </c>
      <c r="D7" s="21">
        <v>41.3</v>
      </c>
      <c r="E7" s="21">
        <v>43.8</v>
      </c>
      <c r="F7" s="22">
        <f>E7-D7</f>
        <v>2.5</v>
      </c>
      <c r="G7" s="22">
        <v>0</v>
      </c>
      <c r="H7" s="25">
        <f>G7/F7</f>
        <v>0</v>
      </c>
      <c r="I7" s="21"/>
      <c r="J7" s="21"/>
      <c r="K7" s="21"/>
      <c r="L7" s="20"/>
      <c r="M7" s="21"/>
      <c r="N7" s="21"/>
      <c r="O7" s="23" t="s">
        <v>100</v>
      </c>
    </row>
    <row r="8" spans="1:15" s="16" customFormat="1" ht="45" customHeight="1" x14ac:dyDescent="0.3">
      <c r="A8" s="20" t="s">
        <v>85</v>
      </c>
      <c r="B8" s="20">
        <v>2</v>
      </c>
      <c r="C8" s="20">
        <v>1</v>
      </c>
      <c r="D8" s="21">
        <v>41.3</v>
      </c>
      <c r="E8" s="21">
        <v>44.2</v>
      </c>
      <c r="F8" s="22">
        <f t="shared" ref="F8" si="0">E8-D8</f>
        <v>2.9000000000000057</v>
      </c>
      <c r="G8" s="22">
        <v>1.5</v>
      </c>
      <c r="H8" s="25">
        <f t="shared" ref="H8" si="1">G8/F8</f>
        <v>0.51724137931034386</v>
      </c>
      <c r="I8" s="21" t="s">
        <v>58</v>
      </c>
      <c r="J8" s="21" t="s">
        <v>97</v>
      </c>
      <c r="K8" s="21" t="s">
        <v>98</v>
      </c>
      <c r="L8" s="20" t="s">
        <v>80</v>
      </c>
      <c r="M8" s="21"/>
      <c r="N8" s="21"/>
      <c r="O8" s="23" t="s">
        <v>99</v>
      </c>
    </row>
    <row r="9" spans="1:15" ht="45" customHeight="1" x14ac:dyDescent="0.3">
      <c r="A9" s="17" t="s">
        <v>62</v>
      </c>
      <c r="B9" s="17"/>
      <c r="C9" s="17"/>
      <c r="D9" s="18">
        <f>MIN(D8:D8)</f>
        <v>41.3</v>
      </c>
      <c r="E9" s="18">
        <f>MAX(E8:E8)</f>
        <v>44.2</v>
      </c>
      <c r="F9" s="18">
        <f>E9-D9</f>
        <v>2.9000000000000057</v>
      </c>
      <c r="G9" s="18">
        <f>SUM(G8:G8)</f>
        <v>1.5</v>
      </c>
      <c r="H9" s="19">
        <f>G9/F9</f>
        <v>0.51724137931034386</v>
      </c>
      <c r="I9" s="17"/>
      <c r="J9" s="12"/>
      <c r="K9" s="12"/>
      <c r="L9" s="12"/>
      <c r="M9" s="12"/>
      <c r="N9" s="13"/>
      <c r="O9" s="33" t="s">
        <v>101</v>
      </c>
    </row>
    <row r="10" spans="1:15" ht="15.6" x14ac:dyDescent="0.3">
      <c r="A10" s="35" t="s">
        <v>63</v>
      </c>
      <c r="E10" s="45"/>
      <c r="F10" s="35">
        <f>E10-D10</f>
        <v>0</v>
      </c>
      <c r="G10" s="34">
        <v>0</v>
      </c>
      <c r="H10" s="19">
        <v>0</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
  <sheetViews>
    <sheetView zoomScale="70" zoomScaleNormal="70" workbookViewId="0">
      <pane ySplit="6" topLeftCell="A7" activePane="bottomLeft" state="frozen"/>
      <selection pane="bottomLeft" sqref="A1:O13"/>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86</v>
      </c>
      <c r="F3" s="5"/>
      <c r="G3" s="4" t="s">
        <v>14</v>
      </c>
      <c r="H3" s="5" t="s">
        <v>28</v>
      </c>
      <c r="I3" s="4" t="s">
        <v>15</v>
      </c>
      <c r="J3" s="6">
        <v>43663</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46" t="s">
        <v>24</v>
      </c>
      <c r="C6" s="46" t="s">
        <v>10</v>
      </c>
      <c r="D6" s="47" t="s">
        <v>19</v>
      </c>
      <c r="E6" s="47" t="s">
        <v>20</v>
      </c>
      <c r="F6" s="63"/>
      <c r="G6" s="46" t="s">
        <v>18</v>
      </c>
      <c r="H6" s="46" t="s">
        <v>17</v>
      </c>
      <c r="I6" s="66"/>
      <c r="J6" s="66"/>
      <c r="K6" s="66"/>
      <c r="L6" s="65"/>
      <c r="M6" s="68"/>
      <c r="N6" s="66"/>
      <c r="O6" s="60"/>
    </row>
    <row r="7" spans="1:15" s="16" customFormat="1" ht="45" customHeight="1" x14ac:dyDescent="0.3">
      <c r="A7" s="20" t="s">
        <v>86</v>
      </c>
      <c r="B7" s="20">
        <v>1</v>
      </c>
      <c r="C7" s="20">
        <v>1</v>
      </c>
      <c r="D7" s="21">
        <v>46.6</v>
      </c>
      <c r="E7" s="21">
        <v>48.45</v>
      </c>
      <c r="F7" s="22">
        <f t="shared" ref="F7:F11" si="0">E7-D7</f>
        <v>1.8500000000000014</v>
      </c>
      <c r="G7" s="22">
        <v>1.25</v>
      </c>
      <c r="H7" s="25">
        <f t="shared" ref="H7:H13" si="1">G7/F7</f>
        <v>0.6756756756756751</v>
      </c>
      <c r="I7" s="38" t="s">
        <v>35</v>
      </c>
      <c r="J7" s="21" t="s">
        <v>36</v>
      </c>
      <c r="K7" s="21" t="s">
        <v>3</v>
      </c>
      <c r="L7" s="20" t="s">
        <v>47</v>
      </c>
      <c r="M7" s="21"/>
      <c r="N7" s="21"/>
      <c r="O7" s="23" t="s">
        <v>102</v>
      </c>
    </row>
    <row r="8" spans="1:15" s="16" customFormat="1" ht="45" customHeight="1" x14ac:dyDescent="0.3">
      <c r="A8" s="20" t="s">
        <v>86</v>
      </c>
      <c r="B8" s="20">
        <v>1</v>
      </c>
      <c r="C8" s="20">
        <v>1</v>
      </c>
      <c r="D8" s="21">
        <v>48.45</v>
      </c>
      <c r="E8" s="21">
        <v>48.65</v>
      </c>
      <c r="F8" s="22">
        <f t="shared" si="0"/>
        <v>0.19999999999999574</v>
      </c>
      <c r="G8" s="22">
        <v>0.2</v>
      </c>
      <c r="H8" s="25">
        <f t="shared" si="1"/>
        <v>1.0000000000000213</v>
      </c>
      <c r="I8" s="38" t="s">
        <v>35</v>
      </c>
      <c r="J8" s="21" t="s">
        <v>36</v>
      </c>
      <c r="K8" s="21" t="s">
        <v>49</v>
      </c>
      <c r="L8" s="20" t="s">
        <v>70</v>
      </c>
      <c r="M8" s="21"/>
      <c r="N8" s="21"/>
      <c r="O8" s="23" t="s">
        <v>103</v>
      </c>
    </row>
    <row r="9" spans="1:15" s="16" customFormat="1" ht="45" customHeight="1" x14ac:dyDescent="0.3">
      <c r="A9" s="20" t="s">
        <v>86</v>
      </c>
      <c r="B9" s="20">
        <v>1</v>
      </c>
      <c r="C9" s="20">
        <v>2</v>
      </c>
      <c r="D9" s="21">
        <v>48.65</v>
      </c>
      <c r="E9" s="21">
        <v>48.7</v>
      </c>
      <c r="F9" s="22">
        <f t="shared" si="0"/>
        <v>5.0000000000004263E-2</v>
      </c>
      <c r="G9" s="22">
        <v>0.05</v>
      </c>
      <c r="H9" s="25">
        <f t="shared" si="1"/>
        <v>0.99999999999991473</v>
      </c>
      <c r="I9" s="38" t="s">
        <v>35</v>
      </c>
      <c r="J9" s="21" t="s">
        <v>36</v>
      </c>
      <c r="K9" s="21" t="s">
        <v>49</v>
      </c>
      <c r="L9" s="20" t="s">
        <v>70</v>
      </c>
      <c r="M9" s="21"/>
      <c r="N9" s="21"/>
      <c r="O9" s="23" t="s">
        <v>104</v>
      </c>
    </row>
    <row r="10" spans="1:15" s="16" customFormat="1" ht="45" customHeight="1" x14ac:dyDescent="0.3">
      <c r="A10" s="20" t="s">
        <v>86</v>
      </c>
      <c r="B10" s="20">
        <v>1</v>
      </c>
      <c r="C10" s="20">
        <v>2</v>
      </c>
      <c r="D10" s="21">
        <v>48.7</v>
      </c>
      <c r="E10" s="21">
        <v>49.05</v>
      </c>
      <c r="F10" s="22">
        <f t="shared" si="0"/>
        <v>0.34999999999999432</v>
      </c>
      <c r="G10" s="22">
        <v>0.35</v>
      </c>
      <c r="H10" s="25">
        <f t="shared" si="1"/>
        <v>1.0000000000000162</v>
      </c>
      <c r="I10" s="20" t="s">
        <v>56</v>
      </c>
      <c r="J10" s="21" t="s">
        <v>40</v>
      </c>
      <c r="K10" s="21" t="s">
        <v>49</v>
      </c>
      <c r="L10" s="20" t="s">
        <v>70</v>
      </c>
      <c r="M10" s="21"/>
      <c r="N10" s="21"/>
      <c r="O10" s="23" t="s">
        <v>105</v>
      </c>
    </row>
    <row r="11" spans="1:15" s="16" customFormat="1" ht="45" customHeight="1" x14ac:dyDescent="0.3">
      <c r="A11" s="20" t="s">
        <v>86</v>
      </c>
      <c r="B11" s="20">
        <v>1</v>
      </c>
      <c r="C11" s="20">
        <v>2</v>
      </c>
      <c r="D11" s="21">
        <v>49.05</v>
      </c>
      <c r="E11" s="21">
        <v>49.1</v>
      </c>
      <c r="F11" s="22">
        <f t="shared" si="0"/>
        <v>5.0000000000004263E-2</v>
      </c>
      <c r="G11" s="22">
        <v>0.05</v>
      </c>
      <c r="H11" s="25">
        <f t="shared" si="1"/>
        <v>0.99999999999991473</v>
      </c>
      <c r="I11" s="21" t="s">
        <v>44</v>
      </c>
      <c r="J11" s="21" t="s">
        <v>46</v>
      </c>
      <c r="K11" s="21" t="s">
        <v>41</v>
      </c>
      <c r="L11" s="20" t="s">
        <v>47</v>
      </c>
      <c r="M11" s="21"/>
      <c r="N11" s="21"/>
      <c r="O11" s="23" t="s">
        <v>106</v>
      </c>
    </row>
    <row r="12" spans="1:15" ht="45" customHeight="1" x14ac:dyDescent="0.3">
      <c r="A12" s="17" t="s">
        <v>62</v>
      </c>
      <c r="B12" s="17"/>
      <c r="C12" s="17"/>
      <c r="D12" s="18">
        <f>MIN(D7:D11)</f>
        <v>46.6</v>
      </c>
      <c r="E12" s="18">
        <f>MAX(E7:E11)</f>
        <v>49.1</v>
      </c>
      <c r="F12" s="18">
        <f>E12-D12</f>
        <v>2.5</v>
      </c>
      <c r="G12" s="18">
        <f>SUM(G7:G11)</f>
        <v>1.9000000000000001</v>
      </c>
      <c r="H12" s="19">
        <f t="shared" si="1"/>
        <v>0.76</v>
      </c>
      <c r="I12" s="17"/>
      <c r="J12" s="12"/>
      <c r="K12" s="12"/>
      <c r="L12" s="12"/>
      <c r="M12" s="12"/>
      <c r="N12" s="13"/>
      <c r="O12" s="33" t="s">
        <v>107</v>
      </c>
    </row>
    <row r="13" spans="1:15" ht="15.6" x14ac:dyDescent="0.3">
      <c r="A13" s="35" t="s">
        <v>63</v>
      </c>
      <c r="D13" s="1">
        <f>D7</f>
        <v>46.6</v>
      </c>
      <c r="E13" s="1">
        <f>E9</f>
        <v>48.7</v>
      </c>
      <c r="F13" s="35">
        <f>E13-D13</f>
        <v>2.1000000000000014</v>
      </c>
      <c r="G13" s="34">
        <f>SUM(G7:G9)</f>
        <v>1.5</v>
      </c>
      <c r="H13" s="19">
        <f t="shared" si="1"/>
        <v>0.71428571428571386</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70" zoomScaleNormal="70" workbookViewId="0">
      <pane ySplit="6" topLeftCell="A7" activePane="bottomLeft" state="frozen"/>
      <selection pane="bottomLeft" sqref="A1:O11"/>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87</v>
      </c>
      <c r="F3" s="5"/>
      <c r="G3" s="4" t="s">
        <v>14</v>
      </c>
      <c r="H3" s="5" t="s">
        <v>28</v>
      </c>
      <c r="I3" s="4" t="s">
        <v>15</v>
      </c>
      <c r="J3" s="6">
        <v>43663</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46" t="s">
        <v>24</v>
      </c>
      <c r="C6" s="46" t="s">
        <v>10</v>
      </c>
      <c r="D6" s="47" t="s">
        <v>19</v>
      </c>
      <c r="E6" s="47" t="s">
        <v>20</v>
      </c>
      <c r="F6" s="63"/>
      <c r="G6" s="46" t="s">
        <v>18</v>
      </c>
      <c r="H6" s="46" t="s">
        <v>17</v>
      </c>
      <c r="I6" s="66"/>
      <c r="J6" s="66"/>
      <c r="K6" s="66"/>
      <c r="L6" s="65"/>
      <c r="M6" s="68"/>
      <c r="N6" s="66"/>
      <c r="O6" s="60"/>
    </row>
    <row r="7" spans="1:15" s="16" customFormat="1" ht="45" customHeight="1" x14ac:dyDescent="0.3">
      <c r="A7" s="20" t="s">
        <v>87</v>
      </c>
      <c r="B7" s="20">
        <v>1</v>
      </c>
      <c r="C7" s="20">
        <v>1</v>
      </c>
      <c r="D7" s="21">
        <v>47.8</v>
      </c>
      <c r="E7" s="21">
        <v>49.1</v>
      </c>
      <c r="F7" s="22">
        <f t="shared" ref="F7:F9" si="0">E7-D7</f>
        <v>1.3000000000000043</v>
      </c>
      <c r="G7" s="22">
        <v>1.5</v>
      </c>
      <c r="H7" s="25">
        <f t="shared" ref="H7:H11" si="1">G7/F7</f>
        <v>1.15384615384615</v>
      </c>
      <c r="I7" s="38" t="s">
        <v>35</v>
      </c>
      <c r="J7" s="21" t="s">
        <v>36</v>
      </c>
      <c r="K7" s="21" t="s">
        <v>41</v>
      </c>
      <c r="L7" s="20" t="s">
        <v>108</v>
      </c>
      <c r="M7" s="21"/>
      <c r="N7" s="21"/>
      <c r="O7" s="23" t="s">
        <v>109</v>
      </c>
    </row>
    <row r="8" spans="1:15" s="16" customFormat="1" ht="45" customHeight="1" x14ac:dyDescent="0.3">
      <c r="A8" s="20" t="s">
        <v>87</v>
      </c>
      <c r="B8" s="20">
        <v>1</v>
      </c>
      <c r="C8" s="20">
        <v>2</v>
      </c>
      <c r="D8" s="21">
        <v>49.1</v>
      </c>
      <c r="E8" s="21">
        <v>49.55</v>
      </c>
      <c r="F8" s="22">
        <f t="shared" si="0"/>
        <v>0.44999999999999574</v>
      </c>
      <c r="G8" s="22">
        <v>0.45</v>
      </c>
      <c r="H8" s="25">
        <f t="shared" si="1"/>
        <v>1.0000000000000095</v>
      </c>
      <c r="I8" s="38" t="s">
        <v>35</v>
      </c>
      <c r="J8" s="21" t="s">
        <v>36</v>
      </c>
      <c r="K8" s="21" t="s">
        <v>41</v>
      </c>
      <c r="L8" s="20" t="s">
        <v>108</v>
      </c>
      <c r="M8" s="21"/>
      <c r="N8" s="21"/>
      <c r="O8" s="23" t="s">
        <v>110</v>
      </c>
    </row>
    <row r="9" spans="1:15" s="16" customFormat="1" ht="45" customHeight="1" x14ac:dyDescent="0.3">
      <c r="A9" s="20" t="s">
        <v>87</v>
      </c>
      <c r="B9" s="20">
        <v>1</v>
      </c>
      <c r="C9" s="20">
        <v>2</v>
      </c>
      <c r="D9" s="21">
        <v>49.55</v>
      </c>
      <c r="E9" s="21">
        <v>49.8</v>
      </c>
      <c r="F9" s="22">
        <f t="shared" si="0"/>
        <v>0.25</v>
      </c>
      <c r="G9" s="22">
        <v>0.25</v>
      </c>
      <c r="H9" s="25">
        <f t="shared" si="1"/>
        <v>1</v>
      </c>
      <c r="I9" s="20" t="s">
        <v>56</v>
      </c>
      <c r="J9" s="21" t="s">
        <v>40</v>
      </c>
      <c r="K9" s="21" t="s">
        <v>49</v>
      </c>
      <c r="L9" s="20" t="s">
        <v>70</v>
      </c>
      <c r="M9" s="21"/>
      <c r="N9" s="21"/>
      <c r="O9" s="23" t="s">
        <v>111</v>
      </c>
    </row>
    <row r="10" spans="1:15" ht="45" customHeight="1" x14ac:dyDescent="0.3">
      <c r="A10" s="17" t="s">
        <v>62</v>
      </c>
      <c r="B10" s="17"/>
      <c r="C10" s="17"/>
      <c r="D10" s="18">
        <f>MIN(D7:D9)</f>
        <v>47.8</v>
      </c>
      <c r="E10" s="18">
        <f>MAX(E7:E9)</f>
        <v>49.8</v>
      </c>
      <c r="F10" s="18">
        <f>E10-D10</f>
        <v>2</v>
      </c>
      <c r="G10" s="18">
        <f>SUM(G7:G9)</f>
        <v>2.2000000000000002</v>
      </c>
      <c r="H10" s="19">
        <f t="shared" si="1"/>
        <v>1.1000000000000001</v>
      </c>
      <c r="I10" s="17"/>
      <c r="J10" s="12"/>
      <c r="K10" s="12"/>
      <c r="L10" s="12"/>
      <c r="M10" s="12"/>
      <c r="N10" s="13"/>
      <c r="O10" s="33" t="s">
        <v>112</v>
      </c>
    </row>
    <row r="11" spans="1:15" ht="15.6" x14ac:dyDescent="0.3">
      <c r="A11" s="35" t="s">
        <v>63</v>
      </c>
      <c r="D11" s="1">
        <f>D7</f>
        <v>47.8</v>
      </c>
      <c r="E11" s="1">
        <f>E8</f>
        <v>49.55</v>
      </c>
      <c r="F11" s="35">
        <f>E11-D11</f>
        <v>1.75</v>
      </c>
      <c r="G11" s="34">
        <f>G7+G8</f>
        <v>1.95</v>
      </c>
      <c r="H11" s="19">
        <f t="shared" si="1"/>
        <v>1.1142857142857143</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64" zoomScaleNormal="70" workbookViewId="0">
      <pane ySplit="6" topLeftCell="A7" activePane="bottomLeft" state="frozen"/>
      <selection activeCell="O10" sqref="O10"/>
      <selection pane="bottomLeft" sqref="A1:O17"/>
    </sheetView>
  </sheetViews>
  <sheetFormatPr defaultRowHeight="14.4" x14ac:dyDescent="0.3"/>
  <cols>
    <col min="1" max="1" width="16.77734375" style="1" customWidth="1"/>
    <col min="2" max="3" width="9" style="1" customWidth="1"/>
    <col min="4" max="5" width="8.777343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113</v>
      </c>
      <c r="F3" s="5"/>
      <c r="G3" s="4" t="s">
        <v>14</v>
      </c>
      <c r="H3" s="5" t="s">
        <v>133</v>
      </c>
      <c r="I3" s="4" t="s">
        <v>15</v>
      </c>
      <c r="J3" s="6" t="s">
        <v>134</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48" t="s">
        <v>24</v>
      </c>
      <c r="C6" s="48" t="s">
        <v>10</v>
      </c>
      <c r="D6" s="49" t="s">
        <v>19</v>
      </c>
      <c r="E6" s="49" t="s">
        <v>20</v>
      </c>
      <c r="F6" s="63"/>
      <c r="G6" s="48" t="s">
        <v>18</v>
      </c>
      <c r="H6" s="48" t="s">
        <v>17</v>
      </c>
      <c r="I6" s="66"/>
      <c r="J6" s="66"/>
      <c r="K6" s="66"/>
      <c r="L6" s="65"/>
      <c r="M6" s="68"/>
      <c r="N6" s="66"/>
      <c r="O6" s="60"/>
    </row>
    <row r="7" spans="1:15" s="16" customFormat="1" ht="45" customHeight="1" x14ac:dyDescent="0.3">
      <c r="A7" s="20" t="s">
        <v>113</v>
      </c>
      <c r="B7" s="20">
        <v>1</v>
      </c>
      <c r="C7" s="20">
        <v>1</v>
      </c>
      <c r="D7" s="21">
        <v>45</v>
      </c>
      <c r="E7" s="21">
        <v>46.45</v>
      </c>
      <c r="F7" s="22">
        <f t="shared" ref="F7:F15" si="0">E7-D7</f>
        <v>1.4500000000000028</v>
      </c>
      <c r="G7" s="22">
        <v>1.45</v>
      </c>
      <c r="H7" s="25">
        <f t="shared" ref="H7:H16" si="1">G7/F7</f>
        <v>0.999999999999998</v>
      </c>
      <c r="I7" s="21" t="s">
        <v>35</v>
      </c>
      <c r="J7" s="21" t="s">
        <v>36</v>
      </c>
      <c r="K7" s="21" t="s">
        <v>41</v>
      </c>
      <c r="L7" s="20" t="s">
        <v>47</v>
      </c>
      <c r="M7" s="21"/>
      <c r="N7" s="21"/>
      <c r="O7" s="23" t="s">
        <v>136</v>
      </c>
    </row>
    <row r="8" spans="1:15" s="16" customFormat="1" ht="45" customHeight="1" x14ac:dyDescent="0.3">
      <c r="A8" s="20" t="s">
        <v>113</v>
      </c>
      <c r="B8" s="20">
        <v>1</v>
      </c>
      <c r="C8" s="20">
        <v>2</v>
      </c>
      <c r="D8" s="21">
        <v>46.45</v>
      </c>
      <c r="E8" s="21">
        <v>46.9</v>
      </c>
      <c r="F8" s="22">
        <f t="shared" si="0"/>
        <v>0.44999999999999574</v>
      </c>
      <c r="G8" s="22">
        <v>0.45</v>
      </c>
      <c r="H8" s="25">
        <f t="shared" si="1"/>
        <v>1.0000000000000095</v>
      </c>
      <c r="I8" s="21" t="s">
        <v>35</v>
      </c>
      <c r="J8" s="21" t="s">
        <v>36</v>
      </c>
      <c r="K8" s="21" t="s">
        <v>49</v>
      </c>
      <c r="L8" s="20" t="s">
        <v>114</v>
      </c>
      <c r="M8" s="21"/>
      <c r="N8" s="21"/>
      <c r="O8" s="23" t="s">
        <v>115</v>
      </c>
    </row>
    <row r="9" spans="1:15" s="16" customFormat="1" ht="45" customHeight="1" x14ac:dyDescent="0.3">
      <c r="A9" s="20" t="s">
        <v>113</v>
      </c>
      <c r="B9" s="20"/>
      <c r="C9" s="20"/>
      <c r="D9" s="21"/>
      <c r="E9" s="21"/>
      <c r="F9" s="22">
        <f t="shared" si="0"/>
        <v>0</v>
      </c>
      <c r="G9" s="22"/>
      <c r="H9" s="25" t="e">
        <f t="shared" si="1"/>
        <v>#DIV/0!</v>
      </c>
      <c r="I9" s="21"/>
      <c r="J9" s="21"/>
      <c r="K9" s="21"/>
      <c r="L9" s="20"/>
      <c r="M9" s="21"/>
      <c r="N9" s="21"/>
      <c r="O9" s="23" t="s">
        <v>116</v>
      </c>
    </row>
    <row r="10" spans="1:15" s="16" customFormat="1" ht="45" hidden="1" customHeight="1" x14ac:dyDescent="0.3">
      <c r="A10" s="20" t="s">
        <v>113</v>
      </c>
      <c r="B10" s="20"/>
      <c r="C10" s="20"/>
      <c r="D10" s="21"/>
      <c r="E10" s="21"/>
      <c r="F10" s="22">
        <f t="shared" si="0"/>
        <v>0</v>
      </c>
      <c r="G10" s="22"/>
      <c r="H10" s="25" t="e">
        <f t="shared" si="1"/>
        <v>#DIV/0!</v>
      </c>
      <c r="I10" s="21"/>
      <c r="J10" s="21"/>
      <c r="K10" s="21"/>
      <c r="L10" s="20"/>
      <c r="M10" s="21"/>
      <c r="N10" s="21"/>
      <c r="O10" s="23"/>
    </row>
    <row r="11" spans="1:15" s="16" customFormat="1" ht="45" hidden="1" customHeight="1" x14ac:dyDescent="0.3">
      <c r="A11" s="20" t="s">
        <v>113</v>
      </c>
      <c r="B11" s="20"/>
      <c r="C11" s="20"/>
      <c r="D11" s="21"/>
      <c r="E11" s="21"/>
      <c r="F11" s="22">
        <f t="shared" si="0"/>
        <v>0</v>
      </c>
      <c r="G11" s="22"/>
      <c r="H11" s="25" t="e">
        <f t="shared" si="1"/>
        <v>#DIV/0!</v>
      </c>
      <c r="I11" s="21"/>
      <c r="J11" s="21"/>
      <c r="K11" s="21"/>
      <c r="L11" s="20"/>
      <c r="M11" s="21"/>
      <c r="N11" s="21"/>
      <c r="O11" s="23"/>
    </row>
    <row r="12" spans="1:15" s="16" customFormat="1" ht="45" hidden="1" customHeight="1" x14ac:dyDescent="0.3">
      <c r="A12" s="20" t="s">
        <v>113</v>
      </c>
      <c r="B12" s="20"/>
      <c r="C12" s="20"/>
      <c r="D12" s="21"/>
      <c r="E12" s="21"/>
      <c r="F12" s="22">
        <f t="shared" si="0"/>
        <v>0</v>
      </c>
      <c r="G12" s="22"/>
      <c r="H12" s="25" t="e">
        <f t="shared" si="1"/>
        <v>#DIV/0!</v>
      </c>
      <c r="I12" s="21"/>
      <c r="J12" s="21"/>
      <c r="K12" s="21"/>
      <c r="L12" s="20"/>
      <c r="M12" s="21"/>
      <c r="N12" s="21"/>
      <c r="O12" s="23"/>
    </row>
    <row r="13" spans="1:15" s="16" customFormat="1" ht="45" hidden="1" customHeight="1" x14ac:dyDescent="0.3">
      <c r="A13" s="20" t="s">
        <v>113</v>
      </c>
      <c r="B13" s="20"/>
      <c r="C13" s="20"/>
      <c r="D13" s="21"/>
      <c r="E13" s="21"/>
      <c r="F13" s="22">
        <f t="shared" si="0"/>
        <v>0</v>
      </c>
      <c r="G13" s="22"/>
      <c r="H13" s="25" t="e">
        <f t="shared" si="1"/>
        <v>#DIV/0!</v>
      </c>
      <c r="I13" s="21"/>
      <c r="J13" s="21"/>
      <c r="K13" s="21"/>
      <c r="L13" s="20"/>
      <c r="M13" s="21"/>
      <c r="N13" s="21"/>
      <c r="O13" s="23"/>
    </row>
    <row r="14" spans="1:15" s="16" customFormat="1" ht="45" hidden="1" customHeight="1" x14ac:dyDescent="0.3">
      <c r="A14" s="20" t="s">
        <v>113</v>
      </c>
      <c r="B14" s="20"/>
      <c r="C14" s="20"/>
      <c r="D14" s="21"/>
      <c r="E14" s="21"/>
      <c r="F14" s="22">
        <f t="shared" si="0"/>
        <v>0</v>
      </c>
      <c r="G14" s="22"/>
      <c r="H14" s="25" t="e">
        <f t="shared" si="1"/>
        <v>#DIV/0!</v>
      </c>
      <c r="I14" s="20"/>
      <c r="J14" s="21"/>
      <c r="K14" s="21"/>
      <c r="L14" s="20"/>
      <c r="M14" s="21"/>
      <c r="N14" s="21"/>
      <c r="O14" s="23"/>
    </row>
    <row r="15" spans="1:15" s="16" customFormat="1" ht="45" customHeight="1" x14ac:dyDescent="0.3">
      <c r="A15" s="20" t="s">
        <v>113</v>
      </c>
      <c r="B15" s="20"/>
      <c r="C15" s="20"/>
      <c r="D15" s="21"/>
      <c r="E15" s="21"/>
      <c r="F15" s="22">
        <f t="shared" si="0"/>
        <v>0</v>
      </c>
      <c r="G15" s="22"/>
      <c r="H15" s="25" t="e">
        <f t="shared" si="1"/>
        <v>#DIV/0!</v>
      </c>
      <c r="I15" s="21"/>
      <c r="J15" s="21"/>
      <c r="K15" s="21"/>
      <c r="L15" s="20"/>
      <c r="M15" s="21"/>
      <c r="N15" s="21"/>
      <c r="O15" s="23"/>
    </row>
    <row r="16" spans="1:15" ht="45" customHeight="1" x14ac:dyDescent="0.3">
      <c r="A16" s="17" t="s">
        <v>62</v>
      </c>
      <c r="B16" s="17"/>
      <c r="C16" s="17"/>
      <c r="D16" s="18">
        <f>MIN(D7:D15)</f>
        <v>45</v>
      </c>
      <c r="E16" s="18">
        <f>MAX(E7:E15)</f>
        <v>46.9</v>
      </c>
      <c r="F16" s="18">
        <f>E16-D16</f>
        <v>1.8999999999999986</v>
      </c>
      <c r="G16" s="18">
        <f>SUM(G7:G15)</f>
        <v>1.9</v>
      </c>
      <c r="H16" s="19">
        <f t="shared" si="1"/>
        <v>1.0000000000000007</v>
      </c>
      <c r="I16" s="17"/>
      <c r="J16" s="12"/>
      <c r="K16" s="12"/>
      <c r="L16" s="12"/>
      <c r="M16" s="12"/>
      <c r="N16" s="13"/>
      <c r="O16" s="33" t="s">
        <v>135</v>
      </c>
    </row>
    <row r="17" spans="1:8" ht="15.6" x14ac:dyDescent="0.3">
      <c r="A17" s="35" t="s">
        <v>63</v>
      </c>
      <c r="D17" s="45">
        <f>D16</f>
        <v>45</v>
      </c>
      <c r="E17" s="45">
        <f>E16</f>
        <v>46.9</v>
      </c>
      <c r="F17" s="35">
        <f>E17-D17</f>
        <v>1.8999999999999986</v>
      </c>
      <c r="G17" s="34">
        <f>G7+G8</f>
        <v>1.9</v>
      </c>
      <c r="H17" s="19">
        <f>G17/F17</f>
        <v>1.0000000000000007</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64" zoomScaleNormal="70" workbookViewId="0">
      <pane ySplit="6" topLeftCell="A7" activePane="bottomLeft" state="frozen"/>
      <selection activeCell="I19" sqref="I19"/>
      <selection pane="bottomLeft" sqref="A1:O12"/>
    </sheetView>
  </sheetViews>
  <sheetFormatPr defaultRowHeight="14.4" x14ac:dyDescent="0.3"/>
  <cols>
    <col min="1" max="1" width="16.77734375" style="1" customWidth="1"/>
    <col min="2" max="3" width="9" style="1" customWidth="1"/>
    <col min="4" max="5" width="8.777343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128</v>
      </c>
      <c r="F3" s="5"/>
      <c r="G3" s="4" t="s">
        <v>14</v>
      </c>
      <c r="H3" s="5" t="s">
        <v>133</v>
      </c>
      <c r="I3" s="4" t="s">
        <v>15</v>
      </c>
      <c r="J3" s="6" t="s">
        <v>137</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50" t="s">
        <v>24</v>
      </c>
      <c r="C6" s="50" t="s">
        <v>10</v>
      </c>
      <c r="D6" s="51" t="s">
        <v>19</v>
      </c>
      <c r="E6" s="51" t="s">
        <v>20</v>
      </c>
      <c r="F6" s="63"/>
      <c r="G6" s="50" t="s">
        <v>18</v>
      </c>
      <c r="H6" s="50" t="s">
        <v>17</v>
      </c>
      <c r="I6" s="66"/>
      <c r="J6" s="66"/>
      <c r="K6" s="66"/>
      <c r="L6" s="65"/>
      <c r="M6" s="68"/>
      <c r="N6" s="66"/>
      <c r="O6" s="60"/>
    </row>
    <row r="7" spans="1:15" s="16" customFormat="1" ht="65.400000000000006" customHeight="1" x14ac:dyDescent="0.3">
      <c r="A7" s="20" t="s">
        <v>121</v>
      </c>
      <c r="B7" s="20">
        <v>1</v>
      </c>
      <c r="C7" s="20">
        <v>1</v>
      </c>
      <c r="D7" s="21">
        <v>44</v>
      </c>
      <c r="E7" s="21">
        <v>45.57</v>
      </c>
      <c r="F7" s="22">
        <f t="shared" ref="F7:F9" si="0">E7-D7</f>
        <v>1.5700000000000003</v>
      </c>
      <c r="G7" s="22">
        <v>1.57</v>
      </c>
      <c r="H7" s="25">
        <f t="shared" ref="H7:H11" si="1">G7/F7</f>
        <v>0.99999999999999989</v>
      </c>
      <c r="I7" s="21" t="s">
        <v>35</v>
      </c>
      <c r="J7" s="21" t="s">
        <v>122</v>
      </c>
      <c r="K7" s="21" t="s">
        <v>123</v>
      </c>
      <c r="L7" s="54" t="s">
        <v>124</v>
      </c>
      <c r="M7" s="21"/>
      <c r="N7" s="21"/>
      <c r="O7" s="23" t="s">
        <v>138</v>
      </c>
    </row>
    <row r="8" spans="1:15" s="16" customFormat="1" ht="45" customHeight="1" x14ac:dyDescent="0.3">
      <c r="A8" s="20" t="s">
        <v>121</v>
      </c>
      <c r="B8" s="20">
        <v>1</v>
      </c>
      <c r="C8" s="20">
        <v>2</v>
      </c>
      <c r="D8" s="21">
        <v>45.57</v>
      </c>
      <c r="E8" s="21">
        <v>45.67</v>
      </c>
      <c r="F8" s="22">
        <f t="shared" si="0"/>
        <v>0.10000000000000142</v>
      </c>
      <c r="G8" s="22">
        <v>0.1</v>
      </c>
      <c r="H8" s="25">
        <f t="shared" si="1"/>
        <v>0.99999999999998579</v>
      </c>
      <c r="I8" s="21" t="s">
        <v>125</v>
      </c>
      <c r="J8" s="21" t="s">
        <v>36</v>
      </c>
      <c r="K8" s="21" t="s">
        <v>49</v>
      </c>
      <c r="L8" s="20" t="s">
        <v>126</v>
      </c>
      <c r="M8" s="21"/>
      <c r="N8" s="21"/>
      <c r="O8" s="23" t="s">
        <v>127</v>
      </c>
    </row>
    <row r="9" spans="1:15" s="16" customFormat="1" ht="45" customHeight="1" x14ac:dyDescent="0.3">
      <c r="A9" s="20"/>
      <c r="B9" s="20"/>
      <c r="C9" s="20"/>
      <c r="D9" s="21"/>
      <c r="E9" s="21"/>
      <c r="F9" s="22">
        <f t="shared" si="0"/>
        <v>0</v>
      </c>
      <c r="G9" s="22"/>
      <c r="H9" s="25" t="e">
        <f t="shared" si="1"/>
        <v>#DIV/0!</v>
      </c>
      <c r="I9" s="21"/>
      <c r="J9" s="21"/>
      <c r="K9" s="21"/>
      <c r="L9" s="20"/>
      <c r="M9" s="21"/>
      <c r="N9" s="21"/>
      <c r="O9" s="23"/>
    </row>
    <row r="10" spans="1:15" ht="45" customHeight="1" x14ac:dyDescent="0.3">
      <c r="A10" s="17" t="s">
        <v>62</v>
      </c>
      <c r="B10" s="17"/>
      <c r="C10" s="17"/>
      <c r="D10" s="18">
        <f>MIN(D7:D9)</f>
        <v>44</v>
      </c>
      <c r="E10" s="18">
        <f>MAX(E7:E9)</f>
        <v>45.67</v>
      </c>
      <c r="F10" s="18">
        <f>E10-D10</f>
        <v>1.6700000000000017</v>
      </c>
      <c r="G10" s="18">
        <f>SUM(G7:G9)</f>
        <v>1.6700000000000002</v>
      </c>
      <c r="H10" s="19">
        <f t="shared" si="1"/>
        <v>0.99999999999999911</v>
      </c>
      <c r="I10" s="17"/>
      <c r="J10" s="12"/>
      <c r="K10" s="12"/>
      <c r="L10" s="12"/>
      <c r="M10" s="12"/>
      <c r="N10" s="13"/>
      <c r="O10" s="33" t="s">
        <v>139</v>
      </c>
    </row>
    <row r="11" spans="1:15" ht="15.6" x14ac:dyDescent="0.3">
      <c r="A11" s="35" t="s">
        <v>63</v>
      </c>
      <c r="D11" s="45">
        <f>D10</f>
        <v>44</v>
      </c>
      <c r="E11" s="45">
        <f>E10</f>
        <v>45.67</v>
      </c>
      <c r="F11" s="35">
        <f>E11-D11</f>
        <v>1.6700000000000017</v>
      </c>
      <c r="G11" s="34">
        <f>G7+G8</f>
        <v>1.6700000000000002</v>
      </c>
      <c r="H11" s="19">
        <f t="shared" si="1"/>
        <v>0.99999999999999911</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64" zoomScaleNormal="70" workbookViewId="0">
      <pane ySplit="6" topLeftCell="A7" activePane="bottomLeft" state="frozen"/>
      <selection activeCell="I19" sqref="I19"/>
      <selection pane="bottomLeft" sqref="A1:O12"/>
    </sheetView>
  </sheetViews>
  <sheetFormatPr defaultRowHeight="14.4" x14ac:dyDescent="0.3"/>
  <cols>
    <col min="1" max="1" width="16.77734375" style="1" customWidth="1"/>
    <col min="2" max="3" width="9" style="1" customWidth="1"/>
    <col min="4" max="5" width="8.777343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129</v>
      </c>
      <c r="F3" s="5"/>
      <c r="G3" s="4" t="s">
        <v>14</v>
      </c>
      <c r="H3" s="5" t="s">
        <v>133</v>
      </c>
      <c r="I3" s="4" t="s">
        <v>15</v>
      </c>
      <c r="J3" s="6" t="s">
        <v>134</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50" t="s">
        <v>24</v>
      </c>
      <c r="C6" s="50" t="s">
        <v>10</v>
      </c>
      <c r="D6" s="51" t="s">
        <v>19</v>
      </c>
      <c r="E6" s="51" t="s">
        <v>20</v>
      </c>
      <c r="F6" s="63"/>
      <c r="G6" s="50" t="s">
        <v>18</v>
      </c>
      <c r="H6" s="50" t="s">
        <v>17</v>
      </c>
      <c r="I6" s="66"/>
      <c r="J6" s="66"/>
      <c r="K6" s="66"/>
      <c r="L6" s="65"/>
      <c r="M6" s="68"/>
      <c r="N6" s="66"/>
      <c r="O6" s="60"/>
    </row>
    <row r="7" spans="1:15" s="16" customFormat="1" ht="45" customHeight="1" x14ac:dyDescent="0.3">
      <c r="A7" s="20" t="s">
        <v>129</v>
      </c>
      <c r="B7" s="20">
        <v>1</v>
      </c>
      <c r="C7" s="20">
        <v>1</v>
      </c>
      <c r="D7" s="21">
        <v>42.7</v>
      </c>
      <c r="E7" s="21">
        <v>42.8</v>
      </c>
      <c r="F7" s="22">
        <f t="shared" ref="F7:F9" si="0">E7-D7</f>
        <v>9.9999999999994316E-2</v>
      </c>
      <c r="G7" s="22">
        <v>0.15</v>
      </c>
      <c r="H7" s="25">
        <f t="shared" ref="H7:H11" si="1">G7/F7</f>
        <v>1.5000000000000853</v>
      </c>
      <c r="I7" s="21" t="s">
        <v>130</v>
      </c>
      <c r="J7" s="21" t="s">
        <v>36</v>
      </c>
      <c r="K7" s="21" t="s">
        <v>45</v>
      </c>
      <c r="L7" s="20" t="s">
        <v>140</v>
      </c>
      <c r="M7" s="21"/>
      <c r="N7" s="21"/>
      <c r="O7" s="23" t="s">
        <v>144</v>
      </c>
    </row>
    <row r="8" spans="1:15" s="16" customFormat="1" ht="45" customHeight="1" x14ac:dyDescent="0.3">
      <c r="A8" s="20" t="s">
        <v>129</v>
      </c>
      <c r="B8" s="20">
        <v>1</v>
      </c>
      <c r="C8" s="20">
        <v>1</v>
      </c>
      <c r="D8" s="21">
        <v>42.8</v>
      </c>
      <c r="E8" s="21">
        <f>D8+2</f>
        <v>44.8</v>
      </c>
      <c r="F8" s="22">
        <f t="shared" si="0"/>
        <v>2</v>
      </c>
      <c r="G8" s="22">
        <v>0.4</v>
      </c>
      <c r="H8" s="25">
        <f t="shared" si="1"/>
        <v>0.2</v>
      </c>
      <c r="I8" s="21" t="s">
        <v>35</v>
      </c>
      <c r="J8" s="21" t="s">
        <v>36</v>
      </c>
      <c r="K8" s="21" t="s">
        <v>131</v>
      </c>
      <c r="L8" s="20" t="s">
        <v>132</v>
      </c>
      <c r="M8" s="21"/>
      <c r="N8" s="21"/>
      <c r="O8" s="23" t="s">
        <v>141</v>
      </c>
    </row>
    <row r="9" spans="1:15" s="16" customFormat="1" ht="45" customHeight="1" x14ac:dyDescent="0.3">
      <c r="A9" s="20"/>
      <c r="B9" s="20"/>
      <c r="C9" s="20"/>
      <c r="D9" s="21"/>
      <c r="E9" s="21"/>
      <c r="F9" s="22">
        <f t="shared" si="0"/>
        <v>0</v>
      </c>
      <c r="G9" s="22"/>
      <c r="H9" s="25" t="e">
        <f t="shared" si="1"/>
        <v>#DIV/0!</v>
      </c>
      <c r="I9" s="21"/>
      <c r="J9" s="21"/>
      <c r="K9" s="21"/>
      <c r="L9" s="20"/>
      <c r="M9" s="21"/>
      <c r="N9" s="21"/>
      <c r="O9" s="23" t="s">
        <v>142</v>
      </c>
    </row>
    <row r="10" spans="1:15" ht="45" customHeight="1" x14ac:dyDescent="0.3">
      <c r="A10" s="17" t="s">
        <v>62</v>
      </c>
      <c r="B10" s="17"/>
      <c r="C10" s="17"/>
      <c r="D10" s="18">
        <f>MIN(D7:D9)</f>
        <v>42.7</v>
      </c>
      <c r="E10" s="18">
        <f>MAX(E7:E9)</f>
        <v>44.8</v>
      </c>
      <c r="F10" s="18">
        <f>E10-D10</f>
        <v>2.0999999999999943</v>
      </c>
      <c r="G10" s="18">
        <f>SUM(G7:G9)</f>
        <v>0.55000000000000004</v>
      </c>
      <c r="H10" s="19">
        <f t="shared" si="1"/>
        <v>0.26190476190476264</v>
      </c>
      <c r="I10" s="17"/>
      <c r="J10" s="12"/>
      <c r="K10" s="12"/>
      <c r="L10" s="12"/>
      <c r="M10" s="12"/>
      <c r="N10" s="13"/>
      <c r="O10" s="33" t="s">
        <v>143</v>
      </c>
    </row>
    <row r="11" spans="1:15" ht="15.6" x14ac:dyDescent="0.3">
      <c r="A11" s="35" t="s">
        <v>63</v>
      </c>
      <c r="D11" s="45">
        <f>D10</f>
        <v>42.7</v>
      </c>
      <c r="E11" s="45">
        <f>E10</f>
        <v>44.8</v>
      </c>
      <c r="F11" s="35">
        <f>E11-D11</f>
        <v>2.0999999999999943</v>
      </c>
      <c r="G11" s="34">
        <f>G8</f>
        <v>0.4</v>
      </c>
      <c r="H11" s="19">
        <f t="shared" si="1"/>
        <v>0.19047619047619099</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zoomScale="60" zoomScaleNormal="60" workbookViewId="0">
      <pane ySplit="6" topLeftCell="A7" activePane="bottomLeft" state="frozen"/>
      <selection pane="bottomLeft" activeCell="J10" sqref="J10"/>
    </sheetView>
  </sheetViews>
  <sheetFormatPr defaultRowHeight="14.4" x14ac:dyDescent="0.3"/>
  <cols>
    <col min="1" max="1" width="16.77734375" style="1" customWidth="1"/>
    <col min="2" max="3" width="9" style="1" customWidth="1"/>
    <col min="4" max="5" width="8.8867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145</v>
      </c>
      <c r="F3" s="5"/>
      <c r="G3" s="4" t="s">
        <v>14</v>
      </c>
      <c r="H3" s="5" t="s">
        <v>133</v>
      </c>
      <c r="I3" s="4" t="s">
        <v>15</v>
      </c>
      <c r="J3" s="6" t="s">
        <v>146</v>
      </c>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52" t="s">
        <v>24</v>
      </c>
      <c r="C6" s="52" t="s">
        <v>10</v>
      </c>
      <c r="D6" s="53" t="s">
        <v>19</v>
      </c>
      <c r="E6" s="53" t="s">
        <v>20</v>
      </c>
      <c r="F6" s="63"/>
      <c r="G6" s="52" t="s">
        <v>18</v>
      </c>
      <c r="H6" s="52" t="s">
        <v>17</v>
      </c>
      <c r="I6" s="66"/>
      <c r="J6" s="66"/>
      <c r="K6" s="66"/>
      <c r="L6" s="65"/>
      <c r="M6" s="68"/>
      <c r="N6" s="66"/>
      <c r="O6" s="60"/>
    </row>
    <row r="7" spans="1:15" s="16" customFormat="1" ht="45" customHeight="1" x14ac:dyDescent="0.3">
      <c r="A7" s="20" t="s">
        <v>145</v>
      </c>
      <c r="B7" s="20">
        <v>1</v>
      </c>
      <c r="C7" s="20">
        <v>1</v>
      </c>
      <c r="D7" s="21">
        <v>45.8</v>
      </c>
      <c r="E7" s="21">
        <f>45.8+1.59</f>
        <v>47.39</v>
      </c>
      <c r="F7" s="22">
        <f t="shared" ref="F7:F15" si="0">E7-D7</f>
        <v>1.5900000000000034</v>
      </c>
      <c r="G7" s="22">
        <v>1.59</v>
      </c>
      <c r="H7" s="25">
        <f t="shared" ref="H7:H17" si="1">G7/F7</f>
        <v>0.99999999999999789</v>
      </c>
      <c r="I7" s="21" t="s">
        <v>35</v>
      </c>
      <c r="J7" s="21" t="s">
        <v>36</v>
      </c>
      <c r="K7" s="21" t="s">
        <v>41</v>
      </c>
      <c r="L7" s="20" t="s">
        <v>154</v>
      </c>
      <c r="M7" s="21"/>
      <c r="N7" s="21"/>
      <c r="O7" s="23" t="s">
        <v>155</v>
      </c>
    </row>
    <row r="8" spans="1:15" s="16" customFormat="1" ht="45" customHeight="1" x14ac:dyDescent="0.3">
      <c r="A8" s="20" t="s">
        <v>145</v>
      </c>
      <c r="B8" s="20">
        <v>1</v>
      </c>
      <c r="C8" s="20">
        <v>2</v>
      </c>
      <c r="D8" s="21">
        <v>47.39</v>
      </c>
      <c r="E8" s="55">
        <f>D8+G8</f>
        <v>47.88</v>
      </c>
      <c r="F8" s="22">
        <f t="shared" si="0"/>
        <v>0.49000000000000199</v>
      </c>
      <c r="G8" s="22">
        <v>0.49</v>
      </c>
      <c r="H8" s="25">
        <f t="shared" si="1"/>
        <v>0.99999999999999589</v>
      </c>
      <c r="I8" s="21" t="s">
        <v>35</v>
      </c>
      <c r="J8" s="21" t="s">
        <v>122</v>
      </c>
      <c r="K8" s="21" t="s">
        <v>152</v>
      </c>
      <c r="L8" s="20" t="s">
        <v>132</v>
      </c>
      <c r="M8" s="21"/>
      <c r="N8" s="21"/>
      <c r="O8" s="23" t="s">
        <v>151</v>
      </c>
    </row>
    <row r="9" spans="1:15" s="16" customFormat="1" ht="45" customHeight="1" x14ac:dyDescent="0.3">
      <c r="A9" s="20" t="s">
        <v>145</v>
      </c>
      <c r="B9" s="20">
        <v>1</v>
      </c>
      <c r="C9" s="20">
        <v>2</v>
      </c>
      <c r="D9" s="55">
        <f>E8</f>
        <v>47.88</v>
      </c>
      <c r="E9" s="55">
        <f>D9+0.1</f>
        <v>47.980000000000004</v>
      </c>
      <c r="F9" s="22">
        <f t="shared" si="0"/>
        <v>0.10000000000000142</v>
      </c>
      <c r="G9" s="22">
        <v>0.1</v>
      </c>
      <c r="H9" s="25">
        <f t="shared" si="1"/>
        <v>0.99999999999998579</v>
      </c>
      <c r="I9" s="21" t="s">
        <v>58</v>
      </c>
      <c r="J9" s="21" t="s">
        <v>148</v>
      </c>
      <c r="K9" s="21" t="s">
        <v>153</v>
      </c>
      <c r="L9" s="20"/>
      <c r="M9" s="21"/>
      <c r="N9" s="21"/>
      <c r="O9" s="23" t="s">
        <v>149</v>
      </c>
    </row>
    <row r="10" spans="1:15" s="16" customFormat="1" ht="45" customHeight="1" x14ac:dyDescent="0.3">
      <c r="A10" s="20"/>
      <c r="B10" s="20"/>
      <c r="C10" s="20"/>
      <c r="D10" s="21"/>
      <c r="E10" s="21"/>
      <c r="F10" s="22">
        <f t="shared" si="0"/>
        <v>0</v>
      </c>
      <c r="G10" s="22"/>
      <c r="H10" s="25" t="e">
        <f t="shared" si="1"/>
        <v>#DIV/0!</v>
      </c>
      <c r="I10" s="21"/>
      <c r="J10" s="21"/>
      <c r="K10" s="21"/>
      <c r="L10" s="20"/>
      <c r="M10" s="21"/>
      <c r="N10" s="21"/>
      <c r="O10" s="23"/>
    </row>
    <row r="11" spans="1:15" s="16" customFormat="1" ht="45" hidden="1" customHeight="1" x14ac:dyDescent="0.3">
      <c r="A11" s="20"/>
      <c r="B11" s="20"/>
      <c r="C11" s="20"/>
      <c r="D11" s="21"/>
      <c r="E11" s="21"/>
      <c r="F11" s="22">
        <f t="shared" si="0"/>
        <v>0</v>
      </c>
      <c r="G11" s="22"/>
      <c r="H11" s="25" t="e">
        <f t="shared" si="1"/>
        <v>#DIV/0!</v>
      </c>
      <c r="I11" s="21"/>
      <c r="J11" s="21"/>
      <c r="K11" s="21"/>
      <c r="L11" s="20"/>
      <c r="M11" s="21"/>
      <c r="N11" s="21"/>
      <c r="O11" s="23"/>
    </row>
    <row r="12" spans="1:15" s="16" customFormat="1" ht="45" hidden="1" customHeight="1" x14ac:dyDescent="0.3">
      <c r="A12" s="20"/>
      <c r="B12" s="20"/>
      <c r="C12" s="20"/>
      <c r="D12" s="21"/>
      <c r="E12" s="21"/>
      <c r="F12" s="22">
        <f t="shared" si="0"/>
        <v>0</v>
      </c>
      <c r="G12" s="22"/>
      <c r="H12" s="25" t="e">
        <f t="shared" si="1"/>
        <v>#DIV/0!</v>
      </c>
      <c r="I12" s="21"/>
      <c r="J12" s="21"/>
      <c r="K12" s="21"/>
      <c r="L12" s="20"/>
      <c r="M12" s="21"/>
      <c r="N12" s="21"/>
      <c r="O12" s="23"/>
    </row>
    <row r="13" spans="1:15" s="16" customFormat="1" ht="45" hidden="1" customHeight="1" x14ac:dyDescent="0.3">
      <c r="A13" s="20"/>
      <c r="B13" s="20"/>
      <c r="C13" s="20"/>
      <c r="D13" s="21"/>
      <c r="E13" s="21"/>
      <c r="F13" s="22">
        <f t="shared" si="0"/>
        <v>0</v>
      </c>
      <c r="G13" s="22"/>
      <c r="H13" s="25" t="e">
        <f t="shared" si="1"/>
        <v>#DIV/0!</v>
      </c>
      <c r="I13" s="21"/>
      <c r="J13" s="21"/>
      <c r="K13" s="21"/>
      <c r="L13" s="20"/>
      <c r="M13" s="21"/>
      <c r="N13" s="21"/>
      <c r="O13" s="23"/>
    </row>
    <row r="14" spans="1:15" s="16" customFormat="1" ht="45" hidden="1" customHeight="1" x14ac:dyDescent="0.3">
      <c r="A14" s="20"/>
      <c r="B14" s="20"/>
      <c r="C14" s="20"/>
      <c r="D14" s="21"/>
      <c r="E14" s="21"/>
      <c r="F14" s="22">
        <f t="shared" si="0"/>
        <v>0</v>
      </c>
      <c r="G14" s="22"/>
      <c r="H14" s="25" t="e">
        <f t="shared" si="1"/>
        <v>#DIV/0!</v>
      </c>
      <c r="I14" s="20"/>
      <c r="J14" s="21"/>
      <c r="K14" s="21"/>
      <c r="L14" s="20"/>
      <c r="M14" s="21"/>
      <c r="N14" s="21"/>
      <c r="O14" s="23"/>
    </row>
    <row r="15" spans="1:15" s="16" customFormat="1" ht="45" hidden="1" customHeight="1" x14ac:dyDescent="0.3">
      <c r="A15" s="20"/>
      <c r="B15" s="20"/>
      <c r="C15" s="20"/>
      <c r="D15" s="21"/>
      <c r="E15" s="21"/>
      <c r="F15" s="22">
        <f t="shared" si="0"/>
        <v>0</v>
      </c>
      <c r="G15" s="22"/>
      <c r="H15" s="25" t="e">
        <f t="shared" si="1"/>
        <v>#DIV/0!</v>
      </c>
      <c r="I15" s="21"/>
      <c r="J15" s="21"/>
      <c r="K15" s="21"/>
      <c r="L15" s="20"/>
      <c r="M15" s="21"/>
      <c r="N15" s="21"/>
      <c r="O15" s="23"/>
    </row>
    <row r="16" spans="1:15" ht="45" customHeight="1" x14ac:dyDescent="0.3">
      <c r="A16" s="17" t="s">
        <v>62</v>
      </c>
      <c r="B16" s="17"/>
      <c r="C16" s="17"/>
      <c r="D16" s="18">
        <f>MIN(D7:D15)</f>
        <v>45.8</v>
      </c>
      <c r="E16" s="18">
        <f>MAX(E7:E15)</f>
        <v>47.980000000000004</v>
      </c>
      <c r="F16" s="18">
        <f>E16-D16</f>
        <v>2.1800000000000068</v>
      </c>
      <c r="G16" s="18">
        <f>SUM(G7:G15)</f>
        <v>2.1800000000000002</v>
      </c>
      <c r="H16" s="19">
        <f t="shared" si="1"/>
        <v>0.99999999999999689</v>
      </c>
      <c r="I16" s="17"/>
      <c r="J16" s="12"/>
      <c r="K16" s="12"/>
      <c r="L16" s="12"/>
      <c r="M16" s="12"/>
      <c r="N16" s="13"/>
      <c r="O16" s="33" t="s">
        <v>156</v>
      </c>
    </row>
    <row r="17" spans="1:8" ht="15.6" x14ac:dyDescent="0.3">
      <c r="A17" s="35" t="s">
        <v>63</v>
      </c>
      <c r="D17" s="45">
        <f>D16</f>
        <v>45.8</v>
      </c>
      <c r="E17" s="45">
        <f>E16</f>
        <v>47.980000000000004</v>
      </c>
      <c r="F17" s="35">
        <f>E17-D17</f>
        <v>2.1800000000000068</v>
      </c>
      <c r="G17" s="34">
        <f>G7+G8</f>
        <v>2.08</v>
      </c>
      <c r="H17" s="19">
        <f t="shared" si="1"/>
        <v>0.95412844036696953</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17"/>
  <sheetViews>
    <sheetView zoomScale="64" zoomScaleNormal="70" workbookViewId="0">
      <pane ySplit="6" topLeftCell="A7" activePane="bottomLeft" state="frozen"/>
      <selection pane="bottomLeft" activeCell="E4" sqref="E4"/>
    </sheetView>
  </sheetViews>
  <sheetFormatPr defaultRowHeight="14.4" x14ac:dyDescent="0.3"/>
  <cols>
    <col min="1" max="1" width="16.77734375" style="1" customWidth="1"/>
    <col min="2" max="3" width="9" style="1" customWidth="1"/>
    <col min="4" max="5" width="9.21875" style="1"/>
    <col min="6" max="6" width="11.77734375" style="1" bestFit="1" customWidth="1"/>
    <col min="7" max="7" width="12.21875" style="1" customWidth="1"/>
    <col min="8" max="8" width="11.77734375" style="1" customWidth="1"/>
    <col min="9" max="9" width="15.21875" style="1" customWidth="1"/>
    <col min="10" max="10" width="20.21875" style="1" customWidth="1"/>
    <col min="11" max="11" width="16.21875" style="1" customWidth="1"/>
    <col min="12" max="12" width="15.77734375" style="1" customWidth="1"/>
    <col min="13" max="13" width="11.44140625" style="1" hidden="1" customWidth="1"/>
    <col min="14" max="14" width="13.77734375" style="1" hidden="1" customWidth="1"/>
    <col min="15" max="15" width="100" style="1" customWidth="1"/>
  </cols>
  <sheetData>
    <row r="1" spans="1:15" ht="15" customHeight="1" x14ac:dyDescent="0.3">
      <c r="A1" s="56" t="s">
        <v>8</v>
      </c>
      <c r="B1" s="56"/>
      <c r="C1" s="56"/>
      <c r="D1" s="56"/>
      <c r="E1" s="56"/>
      <c r="F1" s="56"/>
      <c r="G1" s="56"/>
      <c r="H1" s="56"/>
      <c r="I1" s="56"/>
      <c r="J1" s="56"/>
      <c r="K1" s="56"/>
      <c r="L1" s="56"/>
      <c r="M1" s="56"/>
      <c r="N1" s="56"/>
      <c r="O1" s="56"/>
    </row>
    <row r="2" spans="1:15" ht="15" customHeight="1" x14ac:dyDescent="0.3">
      <c r="A2" s="56"/>
      <c r="B2" s="56"/>
      <c r="C2" s="56"/>
      <c r="D2" s="56"/>
      <c r="E2" s="56"/>
      <c r="F2" s="56"/>
      <c r="G2" s="56"/>
      <c r="H2" s="56"/>
      <c r="I2" s="56"/>
      <c r="J2" s="56"/>
      <c r="K2" s="56"/>
      <c r="L2" s="56"/>
      <c r="M2" s="56"/>
      <c r="N2" s="56"/>
      <c r="O2" s="56"/>
    </row>
    <row r="3" spans="1:15" ht="29.25" customHeight="1" x14ac:dyDescent="0.3">
      <c r="A3" s="2" t="s">
        <v>25</v>
      </c>
      <c r="B3" s="5" t="s">
        <v>26</v>
      </c>
      <c r="C3" s="3"/>
      <c r="D3" s="4" t="s">
        <v>13</v>
      </c>
      <c r="E3" s="5" t="s">
        <v>89</v>
      </c>
      <c r="F3" s="5"/>
      <c r="G3" s="4" t="s">
        <v>14</v>
      </c>
      <c r="H3" s="5"/>
      <c r="I3" s="4" t="s">
        <v>15</v>
      </c>
      <c r="J3" s="6"/>
      <c r="K3" s="4" t="s">
        <v>9</v>
      </c>
      <c r="L3" s="3" t="s">
        <v>64</v>
      </c>
      <c r="M3" s="4" t="s">
        <v>16</v>
      </c>
      <c r="N3" s="7">
        <v>1</v>
      </c>
      <c r="O3" s="8"/>
    </row>
    <row r="4" spans="1:15" ht="16.2" thickBot="1" x14ac:dyDescent="0.35">
      <c r="A4" s="4"/>
      <c r="B4" s="4"/>
      <c r="C4" s="4"/>
      <c r="D4" s="4"/>
      <c r="E4" s="4"/>
      <c r="F4" s="4"/>
      <c r="G4" s="4"/>
      <c r="H4" s="4"/>
      <c r="I4" s="4"/>
      <c r="J4" s="4"/>
      <c r="K4" s="4"/>
      <c r="L4" s="4"/>
      <c r="M4" s="4"/>
      <c r="N4" s="4"/>
      <c r="O4" s="4"/>
    </row>
    <row r="5" spans="1:15" ht="18" customHeight="1" x14ac:dyDescent="0.3">
      <c r="A5" s="57" t="s">
        <v>11</v>
      </c>
      <c r="B5" s="62" t="s">
        <v>24</v>
      </c>
      <c r="C5" s="62"/>
      <c r="D5" s="61" t="s">
        <v>0</v>
      </c>
      <c r="E5" s="61"/>
      <c r="F5" s="62" t="s">
        <v>21</v>
      </c>
      <c r="G5" s="69" t="s">
        <v>12</v>
      </c>
      <c r="H5" s="70"/>
      <c r="I5" s="61" t="s">
        <v>1</v>
      </c>
      <c r="J5" s="61" t="s">
        <v>2</v>
      </c>
      <c r="K5" s="61" t="s">
        <v>3</v>
      </c>
      <c r="L5" s="64" t="s">
        <v>4</v>
      </c>
      <c r="M5" s="67" t="s">
        <v>5</v>
      </c>
      <c r="N5" s="61" t="s">
        <v>6</v>
      </c>
      <c r="O5" s="59" t="s">
        <v>7</v>
      </c>
    </row>
    <row r="6" spans="1:15" s="9" customFormat="1" ht="16.95" customHeight="1" thickBot="1" x14ac:dyDescent="0.35">
      <c r="A6" s="58"/>
      <c r="B6" s="26" t="s">
        <v>24</v>
      </c>
      <c r="C6" s="26" t="s">
        <v>10</v>
      </c>
      <c r="D6" s="27" t="s">
        <v>19</v>
      </c>
      <c r="E6" s="27" t="s">
        <v>20</v>
      </c>
      <c r="F6" s="63"/>
      <c r="G6" s="26" t="s">
        <v>18</v>
      </c>
      <c r="H6" s="26" t="s">
        <v>17</v>
      </c>
      <c r="I6" s="66"/>
      <c r="J6" s="66"/>
      <c r="K6" s="66"/>
      <c r="L6" s="65"/>
      <c r="M6" s="68"/>
      <c r="N6" s="66"/>
      <c r="O6" s="60"/>
    </row>
    <row r="7" spans="1:15" s="16" customFormat="1" ht="45" customHeight="1" x14ac:dyDescent="0.3">
      <c r="A7" s="20"/>
      <c r="B7" s="20"/>
      <c r="C7" s="20"/>
      <c r="D7" s="21"/>
      <c r="E7" s="21"/>
      <c r="F7" s="22">
        <f t="shared" ref="F7:F15" si="0">E7-D7</f>
        <v>0</v>
      </c>
      <c r="G7" s="22"/>
      <c r="H7" s="25" t="e">
        <f t="shared" ref="H7:H17" si="1">G7/F7</f>
        <v>#DIV/0!</v>
      </c>
      <c r="I7" s="21"/>
      <c r="J7" s="21"/>
      <c r="K7" s="21"/>
      <c r="L7" s="20"/>
      <c r="M7" s="21"/>
      <c r="N7" s="21"/>
      <c r="O7" s="23"/>
    </row>
    <row r="8" spans="1:15" s="16" customFormat="1" ht="45" customHeight="1" x14ac:dyDescent="0.3">
      <c r="A8" s="20"/>
      <c r="B8" s="20"/>
      <c r="C8" s="20"/>
      <c r="D8" s="21"/>
      <c r="E8" s="21"/>
      <c r="F8" s="22">
        <f t="shared" si="0"/>
        <v>0</v>
      </c>
      <c r="G8" s="22"/>
      <c r="H8" s="25" t="e">
        <f t="shared" si="1"/>
        <v>#DIV/0!</v>
      </c>
      <c r="I8" s="21"/>
      <c r="J8" s="21"/>
      <c r="K8" s="21"/>
      <c r="L8" s="20"/>
      <c r="M8" s="21"/>
      <c r="N8" s="21"/>
      <c r="O8" s="23"/>
    </row>
    <row r="9" spans="1:15" s="16" customFormat="1" ht="45" customHeight="1" x14ac:dyDescent="0.3">
      <c r="A9" s="20"/>
      <c r="B9" s="20"/>
      <c r="C9" s="20"/>
      <c r="D9" s="21"/>
      <c r="E9" s="21"/>
      <c r="F9" s="22">
        <f t="shared" si="0"/>
        <v>0</v>
      </c>
      <c r="G9" s="22"/>
      <c r="H9" s="25" t="e">
        <f t="shared" si="1"/>
        <v>#DIV/0!</v>
      </c>
      <c r="I9" s="21"/>
      <c r="J9" s="21"/>
      <c r="K9" s="21"/>
      <c r="L9" s="20"/>
      <c r="M9" s="21"/>
      <c r="N9" s="21"/>
      <c r="O9" s="23"/>
    </row>
    <row r="10" spans="1:15" s="16" customFormat="1" ht="45" customHeight="1" x14ac:dyDescent="0.3">
      <c r="A10" s="20"/>
      <c r="B10" s="20"/>
      <c r="C10" s="20"/>
      <c r="D10" s="21"/>
      <c r="E10" s="21"/>
      <c r="F10" s="22">
        <f t="shared" si="0"/>
        <v>0</v>
      </c>
      <c r="G10" s="22"/>
      <c r="H10" s="25" t="e">
        <f t="shared" si="1"/>
        <v>#DIV/0!</v>
      </c>
      <c r="I10" s="21"/>
      <c r="J10" s="21"/>
      <c r="K10" s="21"/>
      <c r="L10" s="20"/>
      <c r="M10" s="21"/>
      <c r="N10" s="21"/>
      <c r="O10" s="23"/>
    </row>
    <row r="11" spans="1:15" s="16" customFormat="1" ht="45" customHeight="1" x14ac:dyDescent="0.3">
      <c r="A11" s="20"/>
      <c r="B11" s="20"/>
      <c r="C11" s="20"/>
      <c r="D11" s="21"/>
      <c r="E11" s="21"/>
      <c r="F11" s="22">
        <f t="shared" si="0"/>
        <v>0</v>
      </c>
      <c r="G11" s="22"/>
      <c r="H11" s="25" t="e">
        <f t="shared" si="1"/>
        <v>#DIV/0!</v>
      </c>
      <c r="I11" s="21"/>
      <c r="J11" s="21"/>
      <c r="K11" s="21"/>
      <c r="L11" s="20"/>
      <c r="M11" s="21"/>
      <c r="N11" s="21"/>
      <c r="O11" s="23"/>
    </row>
    <row r="12" spans="1:15" s="16" customFormat="1" ht="45" customHeight="1" x14ac:dyDescent="0.3">
      <c r="A12" s="20"/>
      <c r="B12" s="20"/>
      <c r="C12" s="20"/>
      <c r="D12" s="21"/>
      <c r="E12" s="21"/>
      <c r="F12" s="22">
        <f t="shared" si="0"/>
        <v>0</v>
      </c>
      <c r="G12" s="22"/>
      <c r="H12" s="25" t="e">
        <f t="shared" si="1"/>
        <v>#DIV/0!</v>
      </c>
      <c r="I12" s="21"/>
      <c r="J12" s="21"/>
      <c r="K12" s="21"/>
      <c r="L12" s="20"/>
      <c r="M12" s="21"/>
      <c r="N12" s="21"/>
      <c r="O12" s="23"/>
    </row>
    <row r="13" spans="1:15" s="16" customFormat="1" ht="45" customHeight="1" x14ac:dyDescent="0.3">
      <c r="A13" s="20"/>
      <c r="B13" s="20"/>
      <c r="C13" s="20"/>
      <c r="D13" s="21"/>
      <c r="E13" s="21"/>
      <c r="F13" s="22">
        <f t="shared" si="0"/>
        <v>0</v>
      </c>
      <c r="G13" s="22"/>
      <c r="H13" s="25" t="e">
        <f t="shared" si="1"/>
        <v>#DIV/0!</v>
      </c>
      <c r="I13" s="21"/>
      <c r="J13" s="21"/>
      <c r="K13" s="21"/>
      <c r="L13" s="20"/>
      <c r="M13" s="21"/>
      <c r="N13" s="21"/>
      <c r="O13" s="23"/>
    </row>
    <row r="14" spans="1:15" s="16" customFormat="1" ht="45" customHeight="1" x14ac:dyDescent="0.3">
      <c r="A14" s="20"/>
      <c r="B14" s="20"/>
      <c r="C14" s="20"/>
      <c r="D14" s="21"/>
      <c r="E14" s="21"/>
      <c r="F14" s="22">
        <f t="shared" si="0"/>
        <v>0</v>
      </c>
      <c r="G14" s="22"/>
      <c r="H14" s="25" t="e">
        <f t="shared" si="1"/>
        <v>#DIV/0!</v>
      </c>
      <c r="I14" s="20"/>
      <c r="J14" s="21"/>
      <c r="K14" s="21"/>
      <c r="L14" s="20"/>
      <c r="M14" s="21"/>
      <c r="N14" s="21"/>
      <c r="O14" s="23"/>
    </row>
    <row r="15" spans="1:15" s="16" customFormat="1" ht="45" customHeight="1" x14ac:dyDescent="0.3">
      <c r="A15" s="20"/>
      <c r="B15" s="20"/>
      <c r="C15" s="20"/>
      <c r="D15" s="21"/>
      <c r="E15" s="21"/>
      <c r="F15" s="22">
        <f t="shared" si="0"/>
        <v>0</v>
      </c>
      <c r="G15" s="22"/>
      <c r="H15" s="25" t="e">
        <f t="shared" si="1"/>
        <v>#DIV/0!</v>
      </c>
      <c r="I15" s="21"/>
      <c r="J15" s="21"/>
      <c r="K15" s="21"/>
      <c r="L15" s="20"/>
      <c r="M15" s="21"/>
      <c r="N15" s="21"/>
      <c r="O15" s="23"/>
    </row>
    <row r="16" spans="1:15" ht="45" customHeight="1" x14ac:dyDescent="0.3">
      <c r="A16" s="17" t="s">
        <v>62</v>
      </c>
      <c r="B16" s="17"/>
      <c r="C16" s="17"/>
      <c r="D16" s="18">
        <f>MIN(D7:D15)</f>
        <v>0</v>
      </c>
      <c r="E16" s="18">
        <f>MAX(E7:E15)</f>
        <v>0</v>
      </c>
      <c r="F16" s="18">
        <f>E16-D16</f>
        <v>0</v>
      </c>
      <c r="G16" s="18">
        <f>SUM(G7:G15)</f>
        <v>0</v>
      </c>
      <c r="H16" s="19" t="e">
        <f t="shared" si="1"/>
        <v>#DIV/0!</v>
      </c>
      <c r="I16" s="17"/>
      <c r="J16" s="12"/>
      <c r="K16" s="12"/>
      <c r="L16" s="12"/>
      <c r="M16" s="12"/>
      <c r="N16" s="13"/>
      <c r="O16" s="33" t="s">
        <v>68</v>
      </c>
    </row>
    <row r="17" spans="1:8" ht="15.6" x14ac:dyDescent="0.3">
      <c r="A17" s="35" t="s">
        <v>63</v>
      </c>
      <c r="D17" s="1">
        <f>D12</f>
        <v>0</v>
      </c>
      <c r="E17" s="1">
        <f>E13</f>
        <v>0</v>
      </c>
      <c r="F17" s="35">
        <f>E17-D17</f>
        <v>0</v>
      </c>
      <c r="G17" s="34">
        <f>G12+G13</f>
        <v>0</v>
      </c>
      <c r="H17" s="19" t="e">
        <f t="shared" si="1"/>
        <v>#DIV/0!</v>
      </c>
    </row>
  </sheetData>
  <mergeCells count="13">
    <mergeCell ref="M5:M6"/>
    <mergeCell ref="N5:N6"/>
    <mergeCell ref="O5:O6"/>
    <mergeCell ref="A1:O2"/>
    <mergeCell ref="A5:A6"/>
    <mergeCell ref="B5:C5"/>
    <mergeCell ref="D5:E5"/>
    <mergeCell ref="F5:F6"/>
    <mergeCell ref="G5:H5"/>
    <mergeCell ref="I5:I6"/>
    <mergeCell ref="J5:J6"/>
    <mergeCell ref="K5:K6"/>
    <mergeCell ref="L5:L6"/>
  </mergeCells>
  <pageMargins left="0.25" right="0.25" top="0.75" bottom="0.75" header="0.3" footer="0.3"/>
  <pageSetup paperSize="5" scale="67"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zoomScale="70" zoomScaleNormal="70" workbookViewId="0">
      <selection activeCell="F4" sqref="F4"/>
    </sheetView>
  </sheetViews>
  <sheetFormatPr defaultRowHeight="14.4" x14ac:dyDescent="0.3"/>
  <cols>
    <col min="1" max="1" width="21.77734375" customWidth="1"/>
    <col min="2" max="2" width="17.21875" customWidth="1"/>
    <col min="3" max="3" width="17.77734375" customWidth="1"/>
    <col min="4" max="4" width="19.21875" customWidth="1"/>
    <col min="5" max="5" width="33.77734375" customWidth="1"/>
  </cols>
  <sheetData>
    <row r="1" spans="1:6" ht="14.7" customHeight="1" x14ac:dyDescent="0.3">
      <c r="A1" s="71" t="s">
        <v>11</v>
      </c>
      <c r="B1" s="72" t="s">
        <v>22</v>
      </c>
      <c r="C1" s="72"/>
      <c r="D1" s="71" t="s">
        <v>21</v>
      </c>
      <c r="E1" s="73" t="s">
        <v>23</v>
      </c>
    </row>
    <row r="2" spans="1:6" ht="14.7" customHeight="1" x14ac:dyDescent="0.3">
      <c r="A2" s="71"/>
      <c r="B2" s="11" t="s">
        <v>19</v>
      </c>
      <c r="C2" s="11" t="s">
        <v>20</v>
      </c>
      <c r="D2" s="71"/>
      <c r="E2" s="73"/>
    </row>
    <row r="3" spans="1:6" ht="14.7" customHeight="1" x14ac:dyDescent="0.3">
      <c r="A3" s="10" t="s">
        <v>69</v>
      </c>
      <c r="B3" s="10">
        <v>45</v>
      </c>
      <c r="C3" s="10">
        <v>46</v>
      </c>
      <c r="D3" s="10">
        <f>C3-B3</f>
        <v>1</v>
      </c>
      <c r="E3" s="10">
        <v>41551</v>
      </c>
      <c r="F3" t="s">
        <v>147</v>
      </c>
    </row>
    <row r="4" spans="1:6" ht="14.7" customHeight="1" x14ac:dyDescent="0.3">
      <c r="A4" s="10" t="s">
        <v>69</v>
      </c>
      <c r="B4" s="10">
        <v>46</v>
      </c>
      <c r="C4" s="10">
        <v>47</v>
      </c>
      <c r="D4" s="10">
        <f>C4-B4</f>
        <v>1</v>
      </c>
      <c r="E4" s="10">
        <v>41552</v>
      </c>
    </row>
    <row r="5" spans="1:6" ht="14.7" customHeight="1" x14ac:dyDescent="0.3">
      <c r="A5" s="10"/>
      <c r="B5" s="10"/>
      <c r="C5" s="10"/>
      <c r="D5" s="10"/>
      <c r="E5" s="10"/>
    </row>
    <row r="6" spans="1:6" ht="14.7" customHeight="1" x14ac:dyDescent="0.3">
      <c r="A6" s="10"/>
      <c r="B6" s="10"/>
      <c r="C6" s="10"/>
      <c r="D6" s="10"/>
      <c r="E6" s="10"/>
    </row>
    <row r="7" spans="1:6" ht="14.7" customHeight="1" x14ac:dyDescent="0.3">
      <c r="A7" s="10"/>
      <c r="B7" s="10"/>
      <c r="C7" s="10"/>
      <c r="D7" s="10"/>
      <c r="E7" s="10"/>
    </row>
    <row r="8" spans="1:6" ht="14.7" customHeight="1" x14ac:dyDescent="0.3">
      <c r="A8" s="10"/>
      <c r="B8" s="10"/>
      <c r="C8" s="10"/>
      <c r="D8" s="10"/>
      <c r="E8" s="10"/>
    </row>
    <row r="9" spans="1:6" ht="14.7" customHeight="1" x14ac:dyDescent="0.3">
      <c r="A9" s="10"/>
      <c r="B9" s="10"/>
      <c r="C9" s="10"/>
      <c r="D9" s="10"/>
      <c r="E9" s="10"/>
    </row>
    <row r="10" spans="1:6" ht="14.7" customHeight="1" x14ac:dyDescent="0.3">
      <c r="A10" s="10"/>
      <c r="B10" s="10"/>
      <c r="C10" s="10"/>
      <c r="D10" s="10"/>
      <c r="E10" s="10"/>
    </row>
    <row r="11" spans="1:6" ht="14.7" customHeight="1" x14ac:dyDescent="0.3">
      <c r="A11" s="10"/>
      <c r="B11" s="10"/>
      <c r="C11" s="10"/>
      <c r="D11" s="10"/>
      <c r="E11" s="10"/>
    </row>
    <row r="12" spans="1:6" ht="14.7" customHeight="1" x14ac:dyDescent="0.3">
      <c r="A12" s="10"/>
      <c r="B12" s="10"/>
      <c r="C12" s="10"/>
      <c r="D12" s="10"/>
      <c r="E12" s="10"/>
    </row>
    <row r="13" spans="1:6" ht="14.7" customHeight="1" x14ac:dyDescent="0.3">
      <c r="A13" s="10"/>
      <c r="B13" s="10"/>
      <c r="C13" s="10"/>
      <c r="D13" s="10"/>
      <c r="E13" s="10"/>
    </row>
    <row r="14" spans="1:6" ht="14.7" customHeight="1" x14ac:dyDescent="0.3">
      <c r="A14" s="10"/>
      <c r="B14" s="10"/>
      <c r="C14" s="10"/>
      <c r="D14" s="10"/>
      <c r="E14" s="10"/>
    </row>
    <row r="15" spans="1:6" ht="14.7" customHeight="1" x14ac:dyDescent="0.3">
      <c r="A15" s="10"/>
      <c r="B15" s="10"/>
      <c r="C15" s="10"/>
      <c r="D15" s="10"/>
      <c r="E15" s="10"/>
    </row>
  </sheetData>
  <mergeCells count="4">
    <mergeCell ref="A1:A2"/>
    <mergeCell ref="B1:C1"/>
    <mergeCell ref="D1:D2"/>
    <mergeCell ref="E1:E2"/>
  </mergeCells>
  <pageMargins left="0.7" right="0.7" top="0.75" bottom="0.75" header="0.3" footer="0.3"/>
  <pageSetup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activeCell="H3" sqref="H3"/>
    </sheetView>
  </sheetViews>
  <sheetFormatPr defaultRowHeight="14.4" x14ac:dyDescent="0.3"/>
  <cols>
    <col min="1" max="1" width="10.77734375" bestFit="1" customWidth="1"/>
    <col min="5" max="5" width="10.5546875" bestFit="1" customWidth="1"/>
    <col min="6" max="6" width="17.21875" bestFit="1" customWidth="1"/>
    <col min="7" max="7" width="11.5546875" bestFit="1" customWidth="1"/>
  </cols>
  <sheetData>
    <row r="1" spans="1:8" x14ac:dyDescent="0.3">
      <c r="A1" t="s">
        <v>29</v>
      </c>
      <c r="B1" t="s">
        <v>24</v>
      </c>
      <c r="C1" t="s">
        <v>30</v>
      </c>
      <c r="D1" t="s">
        <v>31</v>
      </c>
      <c r="E1" t="s">
        <v>32</v>
      </c>
      <c r="F1" t="s">
        <v>34</v>
      </c>
      <c r="G1" t="s">
        <v>33</v>
      </c>
    </row>
    <row r="2" spans="1:8" x14ac:dyDescent="0.3">
      <c r="A2" t="s">
        <v>27</v>
      </c>
      <c r="B2">
        <v>1</v>
      </c>
      <c r="C2">
        <v>43.4</v>
      </c>
      <c r="D2">
        <v>45.4</v>
      </c>
      <c r="E2">
        <f>D2-C2</f>
        <v>2</v>
      </c>
      <c r="F2">
        <v>2.0499999999999998</v>
      </c>
      <c r="G2" s="24">
        <f>F2/E2</f>
        <v>1.0249999999999999</v>
      </c>
    </row>
    <row r="3" spans="1:8" x14ac:dyDescent="0.3">
      <c r="A3" t="s">
        <v>27</v>
      </c>
      <c r="B3">
        <v>2</v>
      </c>
      <c r="C3">
        <v>45.4</v>
      </c>
      <c r="D3">
        <v>47.4</v>
      </c>
      <c r="E3">
        <f>D3-C3</f>
        <v>2</v>
      </c>
      <c r="F3">
        <v>1.6</v>
      </c>
      <c r="G3" s="24">
        <f t="shared" ref="G3:G4" si="0">F3/E3</f>
        <v>0.8</v>
      </c>
      <c r="H3" t="s">
        <v>51</v>
      </c>
    </row>
    <row r="4" spans="1:8" x14ac:dyDescent="0.3">
      <c r="A4" t="s">
        <v>27</v>
      </c>
      <c r="B4">
        <v>3</v>
      </c>
      <c r="C4">
        <v>47.4</v>
      </c>
      <c r="D4">
        <v>49</v>
      </c>
      <c r="E4">
        <f>D4-C4</f>
        <v>1.6000000000000014</v>
      </c>
      <c r="F4">
        <v>1.6</v>
      </c>
      <c r="G4" s="24">
        <f t="shared" si="0"/>
        <v>0.99999999999999911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13</vt:i4>
      </vt:variant>
    </vt:vector>
  </HeadingPairs>
  <TitlesOfParts>
    <vt:vector size="28" baseType="lpstr">
      <vt:lpstr>TOTAL COAL RECOVERED</vt:lpstr>
      <vt:lpstr>LDCR18-02A Log</vt:lpstr>
      <vt:lpstr>LDCR18-02B Log</vt:lpstr>
      <vt:lpstr>LDCR18-02C Log</vt:lpstr>
      <vt:lpstr>LDCR18-02D Log</vt:lpstr>
      <vt:lpstr>LDCR18-02E Log</vt:lpstr>
      <vt:lpstr>LDCR18-02F Log</vt:lpstr>
      <vt:lpstr>LDCR18-02G Log</vt:lpstr>
      <vt:lpstr>LDCR18-02H</vt:lpstr>
      <vt:lpstr>LDCR18-02I</vt:lpstr>
      <vt:lpstr>LDCR18-02J</vt:lpstr>
      <vt:lpstr>LDCR18-02 K</vt:lpstr>
      <vt:lpstr>LDCR18-02 Blank Log</vt:lpstr>
      <vt:lpstr>Ply samples</vt:lpstr>
      <vt:lpstr>LDCR18-02A recov check by run</vt:lpstr>
      <vt:lpstr>'LDCR18-02 Blank Log'!Print_Area</vt:lpstr>
      <vt:lpstr>'LDCR18-02 K'!Print_Area</vt:lpstr>
      <vt:lpstr>'LDCR18-02A Log'!Print_Area</vt:lpstr>
      <vt:lpstr>'LDCR18-02B Log'!Print_Area</vt:lpstr>
      <vt:lpstr>'LDCR18-02C Log'!Print_Area</vt:lpstr>
      <vt:lpstr>'LDCR18-02D Log'!Print_Area</vt:lpstr>
      <vt:lpstr>'LDCR18-02E Log'!Print_Area</vt:lpstr>
      <vt:lpstr>'LDCR18-02F Log'!Print_Area</vt:lpstr>
      <vt:lpstr>'LDCR18-02G Log'!Print_Area</vt:lpstr>
      <vt:lpstr>'LDCR18-02H'!Print_Area</vt:lpstr>
      <vt:lpstr>'LDCR18-02I'!Print_Area</vt:lpstr>
      <vt:lpstr>'LDCR18-02J'!Print_Area</vt:lpstr>
      <vt:lpstr>'Ply samples'!Print_Area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Guiver Danny    CGO</dc:creator>
  <cp:lastModifiedBy>Seward Alison    GHO</cp:lastModifiedBy>
  <cp:lastPrinted>2019-07-23T21:18:13Z</cp:lastPrinted>
  <dcterms:created xsi:type="dcterms:W3CDTF">2014-03-11T16:16:41Z</dcterms:created>
  <dcterms:modified xsi:type="dcterms:W3CDTF">2019-07-24T14:55:09Z</dcterms:modified>
</cp:coreProperties>
</file>